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예제\예제_chap15\"/>
    </mc:Choice>
  </mc:AlternateContent>
  <xr:revisionPtr revIDLastSave="0" documentId="13_ncr:1_{64D5F2A5-DE02-49D7-B6AD-7C88D88015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" sheetId="4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71" i="4" l="1"/>
  <c r="Q71" i="4"/>
  <c r="R57" i="4"/>
  <c r="Q57" i="4"/>
  <c r="R37" i="4"/>
  <c r="Q37" i="4"/>
  <c r="R24" i="4"/>
  <c r="Q24" i="4"/>
  <c r="R9" i="4"/>
  <c r="R75" i="4" s="1"/>
  <c r="Q9" i="4"/>
  <c r="Q75" i="4" s="1"/>
  <c r="R72" i="4"/>
  <c r="Q72" i="4"/>
  <c r="R58" i="4"/>
  <c r="Q58" i="4"/>
  <c r="R38" i="4"/>
  <c r="Q38" i="4"/>
  <c r="R25" i="4"/>
  <c r="Q25" i="4"/>
  <c r="R10" i="4"/>
  <c r="Q10" i="4"/>
  <c r="R73" i="4"/>
  <c r="Q73" i="4"/>
  <c r="R59" i="4"/>
  <c r="Q59" i="4"/>
  <c r="R39" i="4"/>
  <c r="Q39" i="4"/>
  <c r="R26" i="4"/>
  <c r="Q26" i="4"/>
  <c r="R11" i="4"/>
  <c r="Q11" i="4"/>
  <c r="R74" i="4"/>
  <c r="Q74" i="4"/>
  <c r="R60" i="4"/>
  <c r="Q60" i="4"/>
  <c r="R40" i="4"/>
  <c r="Q40" i="4"/>
  <c r="R27" i="4"/>
  <c r="Q27" i="4"/>
  <c r="R12" i="4"/>
  <c r="Q12" i="4"/>
  <c r="Q76" i="4" l="1"/>
  <c r="R76" i="4"/>
  <c r="R78" i="4"/>
  <c r="R77" i="4"/>
  <c r="Q77" i="4"/>
  <c r="Q78" i="4"/>
  <c r="AF2" i="4"/>
  <c r="AF4" i="4"/>
  <c r="AF5" i="4"/>
  <c r="AI14" i="4"/>
  <c r="AI15" i="4"/>
  <c r="AI16" i="4"/>
  <c r="AI17" i="4"/>
  <c r="AI18" i="4"/>
  <c r="AA70" i="4"/>
  <c r="O70" i="4"/>
  <c r="M70" i="4"/>
  <c r="K70" i="4"/>
  <c r="I70" i="4"/>
  <c r="G70" i="4"/>
  <c r="E70" i="4"/>
  <c r="D70" i="4"/>
  <c r="W70" i="4" s="1"/>
  <c r="AA56" i="4"/>
  <c r="O56" i="4"/>
  <c r="M56" i="4"/>
  <c r="K56" i="4"/>
  <c r="I56" i="4"/>
  <c r="G56" i="4"/>
  <c r="E56" i="4"/>
  <c r="D56" i="4"/>
  <c r="W56" i="4" s="1"/>
  <c r="AA23" i="4"/>
  <c r="O23" i="4"/>
  <c r="M23" i="4"/>
  <c r="K23" i="4"/>
  <c r="I23" i="4"/>
  <c r="G23" i="4"/>
  <c r="E23" i="4"/>
  <c r="D23" i="4"/>
  <c r="W23" i="4" s="1"/>
  <c r="AA22" i="4"/>
  <c r="O22" i="4"/>
  <c r="M22" i="4"/>
  <c r="K22" i="4"/>
  <c r="I22" i="4"/>
  <c r="G22" i="4"/>
  <c r="E22" i="4"/>
  <c r="D22" i="4"/>
  <c r="W22" i="4" s="1"/>
  <c r="AA69" i="4"/>
  <c r="O69" i="4"/>
  <c r="M69" i="4"/>
  <c r="K69" i="4"/>
  <c r="I69" i="4"/>
  <c r="G69" i="4"/>
  <c r="E69" i="4"/>
  <c r="D69" i="4"/>
  <c r="W69" i="4" s="1"/>
  <c r="O68" i="4"/>
  <c r="M68" i="4"/>
  <c r="K68" i="4"/>
  <c r="I68" i="4"/>
  <c r="G68" i="4"/>
  <c r="E68" i="4"/>
  <c r="D68" i="4"/>
  <c r="AA68" i="4" s="1"/>
  <c r="AA67" i="4"/>
  <c r="O67" i="4"/>
  <c r="M67" i="4"/>
  <c r="K67" i="4"/>
  <c r="I67" i="4"/>
  <c r="G67" i="4"/>
  <c r="E67" i="4"/>
  <c r="D67" i="4"/>
  <c r="W67" i="4" s="1"/>
  <c r="AA21" i="4"/>
  <c r="O21" i="4"/>
  <c r="M21" i="4"/>
  <c r="K21" i="4"/>
  <c r="I21" i="4"/>
  <c r="G21" i="4"/>
  <c r="E21" i="4"/>
  <c r="D21" i="4"/>
  <c r="W21" i="4" s="1"/>
  <c r="AA8" i="4"/>
  <c r="O8" i="4"/>
  <c r="M8" i="4"/>
  <c r="K8" i="4"/>
  <c r="I8" i="4"/>
  <c r="G8" i="4"/>
  <c r="E8" i="4"/>
  <c r="D8" i="4"/>
  <c r="W8" i="4" s="1"/>
  <c r="AA7" i="4"/>
  <c r="O7" i="4"/>
  <c r="M7" i="4"/>
  <c r="K7" i="4"/>
  <c r="I7" i="4"/>
  <c r="G7" i="4"/>
  <c r="E7" i="4"/>
  <c r="D7" i="4"/>
  <c r="W7" i="4" s="1"/>
  <c r="O36" i="4"/>
  <c r="M36" i="4"/>
  <c r="K36" i="4"/>
  <c r="I36" i="4"/>
  <c r="G36" i="4"/>
  <c r="E36" i="4"/>
  <c r="D36" i="4"/>
  <c r="AA36" i="4" s="1"/>
  <c r="AA35" i="4"/>
  <c r="O35" i="4"/>
  <c r="M35" i="4"/>
  <c r="K35" i="4"/>
  <c r="I35" i="4"/>
  <c r="G35" i="4"/>
  <c r="E35" i="4"/>
  <c r="D35" i="4"/>
  <c r="W35" i="4" s="1"/>
  <c r="AA34" i="4"/>
  <c r="O34" i="4"/>
  <c r="M34" i="4"/>
  <c r="K34" i="4"/>
  <c r="I34" i="4"/>
  <c r="G34" i="4"/>
  <c r="E34" i="4"/>
  <c r="D34" i="4"/>
  <c r="W34" i="4" s="1"/>
  <c r="AA55" i="4"/>
  <c r="O55" i="4"/>
  <c r="M55" i="4"/>
  <c r="K55" i="4"/>
  <c r="I55" i="4"/>
  <c r="G55" i="4"/>
  <c r="E55" i="4"/>
  <c r="D55" i="4"/>
  <c r="W55" i="4" s="1"/>
  <c r="AA54" i="4"/>
  <c r="O54" i="4"/>
  <c r="M54" i="4"/>
  <c r="K54" i="4"/>
  <c r="I54" i="4"/>
  <c r="G54" i="4"/>
  <c r="E54" i="4"/>
  <c r="D54" i="4"/>
  <c r="W54" i="4" s="1"/>
  <c r="AA53" i="4"/>
  <c r="O53" i="4"/>
  <c r="M53" i="4"/>
  <c r="K53" i="4"/>
  <c r="I53" i="4"/>
  <c r="G53" i="4"/>
  <c r="E53" i="4"/>
  <c r="D53" i="4"/>
  <c r="W53" i="4" s="1"/>
  <c r="AA20" i="4"/>
  <c r="O20" i="4"/>
  <c r="M20" i="4"/>
  <c r="K20" i="4"/>
  <c r="I20" i="4"/>
  <c r="G20" i="4"/>
  <c r="E20" i="4"/>
  <c r="D20" i="4"/>
  <c r="W20" i="4" s="1"/>
  <c r="AA33" i="4"/>
  <c r="O33" i="4"/>
  <c r="M33" i="4"/>
  <c r="K33" i="4"/>
  <c r="I33" i="4"/>
  <c r="G33" i="4"/>
  <c r="E33" i="4"/>
  <c r="D33" i="4"/>
  <c r="W33" i="4" s="1"/>
  <c r="AA19" i="4"/>
  <c r="O19" i="4"/>
  <c r="M19" i="4"/>
  <c r="K19" i="4"/>
  <c r="I19" i="4"/>
  <c r="G19" i="4"/>
  <c r="E19" i="4"/>
  <c r="D19" i="4"/>
  <c r="W19" i="4" s="1"/>
  <c r="AA6" i="4"/>
  <c r="O6" i="4"/>
  <c r="M6" i="4"/>
  <c r="K6" i="4"/>
  <c r="I6" i="4"/>
  <c r="G6" i="4"/>
  <c r="E6" i="4"/>
  <c r="D6" i="4"/>
  <c r="W6" i="4" s="1"/>
  <c r="AA52" i="4"/>
  <c r="O52" i="4"/>
  <c r="M52" i="4"/>
  <c r="K52" i="4"/>
  <c r="I52" i="4"/>
  <c r="G52" i="4"/>
  <c r="E52" i="4"/>
  <c r="D52" i="4"/>
  <c r="W52" i="4" s="1"/>
  <c r="O51" i="4"/>
  <c r="M51" i="4"/>
  <c r="K51" i="4"/>
  <c r="I51" i="4"/>
  <c r="G51" i="4"/>
  <c r="E51" i="4"/>
  <c r="D51" i="4"/>
  <c r="O18" i="4"/>
  <c r="M18" i="4"/>
  <c r="K18" i="4"/>
  <c r="I18" i="4"/>
  <c r="G18" i="4"/>
  <c r="E18" i="4"/>
  <c r="D18" i="4"/>
  <c r="O66" i="4"/>
  <c r="M66" i="4"/>
  <c r="K66" i="4"/>
  <c r="I66" i="4"/>
  <c r="G66" i="4"/>
  <c r="E66" i="4"/>
  <c r="D66" i="4"/>
  <c r="AA32" i="4"/>
  <c r="O32" i="4"/>
  <c r="M32" i="4"/>
  <c r="K32" i="4"/>
  <c r="I32" i="4"/>
  <c r="G32" i="4"/>
  <c r="E32" i="4"/>
  <c r="D32" i="4"/>
  <c r="W32" i="4" s="1"/>
  <c r="AA50" i="4"/>
  <c r="O50" i="4"/>
  <c r="M50" i="4"/>
  <c r="K50" i="4"/>
  <c r="I50" i="4"/>
  <c r="G50" i="4"/>
  <c r="E50" i="4"/>
  <c r="D50" i="4"/>
  <c r="W50" i="4" s="1"/>
  <c r="AA65" i="4"/>
  <c r="O65" i="4"/>
  <c r="M65" i="4"/>
  <c r="K65" i="4"/>
  <c r="I65" i="4"/>
  <c r="G65" i="4"/>
  <c r="E65" i="4"/>
  <c r="D65" i="4"/>
  <c r="W65" i="4" s="1"/>
  <c r="AA64" i="4"/>
  <c r="O64" i="4"/>
  <c r="M64" i="4"/>
  <c r="K64" i="4"/>
  <c r="I64" i="4"/>
  <c r="G64" i="4"/>
  <c r="E64" i="4"/>
  <c r="D64" i="4"/>
  <c r="W64" i="4" s="1"/>
  <c r="AA49" i="4"/>
  <c r="O49" i="4"/>
  <c r="M49" i="4"/>
  <c r="K49" i="4"/>
  <c r="I49" i="4"/>
  <c r="G49" i="4"/>
  <c r="E49" i="4"/>
  <c r="D49" i="4"/>
  <c r="W49" i="4" s="1"/>
  <c r="AA48" i="4"/>
  <c r="O48" i="4"/>
  <c r="M48" i="4"/>
  <c r="K48" i="4"/>
  <c r="I48" i="4"/>
  <c r="G48" i="4"/>
  <c r="E48" i="4"/>
  <c r="D48" i="4"/>
  <c r="W48" i="4" s="1"/>
  <c r="AA47" i="4"/>
  <c r="O47" i="4"/>
  <c r="M47" i="4"/>
  <c r="K47" i="4"/>
  <c r="I47" i="4"/>
  <c r="G47" i="4"/>
  <c r="E47" i="4"/>
  <c r="D47" i="4"/>
  <c r="W47" i="4" s="1"/>
  <c r="AA31" i="4"/>
  <c r="O31" i="4"/>
  <c r="M31" i="4"/>
  <c r="K31" i="4"/>
  <c r="I31" i="4"/>
  <c r="G31" i="4"/>
  <c r="E31" i="4"/>
  <c r="D31" i="4"/>
  <c r="W31" i="4" s="1"/>
  <c r="O5" i="4"/>
  <c r="M5" i="4"/>
  <c r="K5" i="4"/>
  <c r="I5" i="4"/>
  <c r="G5" i="4"/>
  <c r="E5" i="4"/>
  <c r="D5" i="4"/>
  <c r="AA46" i="4"/>
  <c r="O46" i="4"/>
  <c r="M46" i="4"/>
  <c r="K46" i="4"/>
  <c r="I46" i="4"/>
  <c r="G46" i="4"/>
  <c r="E46" i="4"/>
  <c r="D46" i="4"/>
  <c r="W46" i="4" s="1"/>
  <c r="AA45" i="4"/>
  <c r="O45" i="4"/>
  <c r="M45" i="4"/>
  <c r="K45" i="4"/>
  <c r="I45" i="4"/>
  <c r="G45" i="4"/>
  <c r="E45" i="4"/>
  <c r="D45" i="4"/>
  <c r="W45" i="4" s="1"/>
  <c r="O17" i="4"/>
  <c r="M17" i="4"/>
  <c r="K17" i="4"/>
  <c r="I17" i="4"/>
  <c r="G17" i="4"/>
  <c r="E17" i="4"/>
  <c r="D17" i="4"/>
  <c r="O4" i="4"/>
  <c r="M4" i="4"/>
  <c r="K4" i="4"/>
  <c r="I4" i="4"/>
  <c r="G4" i="4"/>
  <c r="E4" i="4"/>
  <c r="D4" i="4"/>
  <c r="AA30" i="4"/>
  <c r="O30" i="4"/>
  <c r="M30" i="4"/>
  <c r="K30" i="4"/>
  <c r="I30" i="4"/>
  <c r="G30" i="4"/>
  <c r="E30" i="4"/>
  <c r="D30" i="4"/>
  <c r="W30" i="4" s="1"/>
  <c r="AA16" i="4"/>
  <c r="O16" i="4"/>
  <c r="M16" i="4"/>
  <c r="K16" i="4"/>
  <c r="I16" i="4"/>
  <c r="G16" i="4"/>
  <c r="E16" i="4"/>
  <c r="D16" i="4"/>
  <c r="W16" i="4" s="1"/>
  <c r="AA63" i="4"/>
  <c r="O63" i="4"/>
  <c r="M63" i="4"/>
  <c r="K63" i="4"/>
  <c r="I63" i="4"/>
  <c r="G63" i="4"/>
  <c r="E63" i="4"/>
  <c r="D63" i="4"/>
  <c r="W63" i="4" s="1"/>
  <c r="AA3" i="4"/>
  <c r="O3" i="4"/>
  <c r="M3" i="4"/>
  <c r="K3" i="4"/>
  <c r="I3" i="4"/>
  <c r="G3" i="4"/>
  <c r="E3" i="4"/>
  <c r="D3" i="4"/>
  <c r="W3" i="4" s="1"/>
  <c r="AA15" i="4"/>
  <c r="O15" i="4"/>
  <c r="M15" i="4"/>
  <c r="K15" i="4"/>
  <c r="I15" i="4"/>
  <c r="G15" i="4"/>
  <c r="E15" i="4"/>
  <c r="D15" i="4"/>
  <c r="W15" i="4" s="1"/>
  <c r="AA44" i="4"/>
  <c r="O44" i="4"/>
  <c r="M44" i="4"/>
  <c r="K44" i="4"/>
  <c r="I44" i="4"/>
  <c r="G44" i="4"/>
  <c r="E44" i="4"/>
  <c r="D44" i="4"/>
  <c r="W44" i="4" s="1"/>
  <c r="AA29" i="4"/>
  <c r="O29" i="4"/>
  <c r="M29" i="4"/>
  <c r="K29" i="4"/>
  <c r="I29" i="4"/>
  <c r="G29" i="4"/>
  <c r="E29" i="4"/>
  <c r="D29" i="4"/>
  <c r="W29" i="4" s="1"/>
  <c r="AA62" i="4"/>
  <c r="O62" i="4"/>
  <c r="M62" i="4"/>
  <c r="K62" i="4"/>
  <c r="I62" i="4"/>
  <c r="G62" i="4"/>
  <c r="E62" i="4"/>
  <c r="D62" i="4"/>
  <c r="W62" i="4" s="1"/>
  <c r="AA61" i="4"/>
  <c r="O61" i="4"/>
  <c r="O71" i="4" s="1"/>
  <c r="M61" i="4"/>
  <c r="K61" i="4"/>
  <c r="K71" i="4" s="1"/>
  <c r="I61" i="4"/>
  <c r="G61" i="4"/>
  <c r="E61" i="4"/>
  <c r="D61" i="4"/>
  <c r="W61" i="4" s="1"/>
  <c r="AA43" i="4"/>
  <c r="O43" i="4"/>
  <c r="M43" i="4"/>
  <c r="K43" i="4"/>
  <c r="I43" i="4"/>
  <c r="G43" i="4"/>
  <c r="E43" i="4"/>
  <c r="D43" i="4"/>
  <c r="W43" i="4" s="1"/>
  <c r="O42" i="4"/>
  <c r="M42" i="4"/>
  <c r="K42" i="4"/>
  <c r="I42" i="4"/>
  <c r="G42" i="4"/>
  <c r="E42" i="4"/>
  <c r="D42" i="4"/>
  <c r="AA42" i="4" s="1"/>
  <c r="AA14" i="4"/>
  <c r="O14" i="4"/>
  <c r="M14" i="4"/>
  <c r="K14" i="4"/>
  <c r="I14" i="4"/>
  <c r="G14" i="4"/>
  <c r="E14" i="4"/>
  <c r="D14" i="4"/>
  <c r="W14" i="4" s="1"/>
  <c r="AA13" i="4"/>
  <c r="O13" i="4"/>
  <c r="M13" i="4"/>
  <c r="M24" i="4" s="1"/>
  <c r="K13" i="4"/>
  <c r="I13" i="4"/>
  <c r="G13" i="4"/>
  <c r="E13" i="4"/>
  <c r="D13" i="4"/>
  <c r="W13" i="4" s="1"/>
  <c r="AA28" i="4"/>
  <c r="O28" i="4"/>
  <c r="M28" i="4"/>
  <c r="M37" i="4" s="1"/>
  <c r="K28" i="4"/>
  <c r="I28" i="4"/>
  <c r="G28" i="4"/>
  <c r="E28" i="4"/>
  <c r="D28" i="4"/>
  <c r="W28" i="4" s="1"/>
  <c r="AA2" i="4"/>
  <c r="O2" i="4"/>
  <c r="M2" i="4"/>
  <c r="K2" i="4"/>
  <c r="I2" i="4"/>
  <c r="G2" i="4"/>
  <c r="E2" i="4"/>
  <c r="D2" i="4"/>
  <c r="W2" i="4" s="1"/>
  <c r="AA41" i="4"/>
  <c r="O41" i="4"/>
  <c r="M41" i="4"/>
  <c r="M57" i="4" s="1"/>
  <c r="K41" i="4"/>
  <c r="I41" i="4"/>
  <c r="G41" i="4"/>
  <c r="E41" i="4"/>
  <c r="D41" i="4"/>
  <c r="W41" i="4" s="1"/>
  <c r="O57" i="4" l="1"/>
  <c r="O9" i="4"/>
  <c r="O75" i="4" s="1"/>
  <c r="O37" i="4"/>
  <c r="O24" i="4"/>
  <c r="M9" i="4"/>
  <c r="S30" i="4"/>
  <c r="S69" i="4"/>
  <c r="S22" i="4"/>
  <c r="S23" i="4"/>
  <c r="K57" i="4"/>
  <c r="K9" i="4"/>
  <c r="K37" i="4"/>
  <c r="K24" i="4"/>
  <c r="M71" i="4"/>
  <c r="K73" i="4"/>
  <c r="K72" i="4"/>
  <c r="K38" i="4"/>
  <c r="K25" i="4"/>
  <c r="M58" i="4"/>
  <c r="M10" i="4"/>
  <c r="M75" i="4" s="1"/>
  <c r="M38" i="4"/>
  <c r="M25" i="4"/>
  <c r="O72" i="4"/>
  <c r="K58" i="4"/>
  <c r="K10" i="4"/>
  <c r="K76" i="4" s="1"/>
  <c r="M72" i="4"/>
  <c r="O58" i="4"/>
  <c r="O10" i="4"/>
  <c r="O76" i="4" s="1"/>
  <c r="O38" i="4"/>
  <c r="O25" i="4"/>
  <c r="K26" i="4"/>
  <c r="M73" i="4"/>
  <c r="K11" i="4"/>
  <c r="M59" i="4"/>
  <c r="M11" i="4"/>
  <c r="M39" i="4"/>
  <c r="M26" i="4"/>
  <c r="O73" i="4"/>
  <c r="K59" i="4"/>
  <c r="K39" i="4"/>
  <c r="O59" i="4"/>
  <c r="O11" i="4"/>
  <c r="O39" i="4"/>
  <c r="O26" i="4"/>
  <c r="K40" i="4"/>
  <c r="K12" i="4"/>
  <c r="M74" i="4"/>
  <c r="M60" i="4"/>
  <c r="M40" i="4"/>
  <c r="O74" i="4"/>
  <c r="K74" i="4"/>
  <c r="K60" i="4"/>
  <c r="K27" i="4"/>
  <c r="M12" i="4"/>
  <c r="M27" i="4"/>
  <c r="O60" i="4"/>
  <c r="O12" i="4"/>
  <c r="O40" i="4"/>
  <c r="O27" i="4"/>
  <c r="S50" i="4"/>
  <c r="S4" i="4"/>
  <c r="S8" i="4"/>
  <c r="AF3" i="4"/>
  <c r="S17" i="4"/>
  <c r="S28" i="4"/>
  <c r="S15" i="4"/>
  <c r="S44" i="4"/>
  <c r="S7" i="4"/>
  <c r="S6" i="4"/>
  <c r="S19" i="4"/>
  <c r="S33" i="4"/>
  <c r="S53" i="4"/>
  <c r="S54" i="4"/>
  <c r="S55" i="4"/>
  <c r="S35" i="4"/>
  <c r="S36" i="4"/>
  <c r="S47" i="4"/>
  <c r="S48" i="4"/>
  <c r="S49" i="4"/>
  <c r="S65" i="4"/>
  <c r="S45" i="4"/>
  <c r="S46" i="4"/>
  <c r="S52" i="4"/>
  <c r="S56" i="4"/>
  <c r="S51" i="4"/>
  <c r="S20" i="4"/>
  <c r="S34" i="4"/>
  <c r="S21" i="4"/>
  <c r="S67" i="4"/>
  <c r="S68" i="4"/>
  <c r="S63" i="4"/>
  <c r="S5" i="4"/>
  <c r="S64" i="4"/>
  <c r="S32" i="4"/>
  <c r="S18" i="4"/>
  <c r="S16" i="4"/>
  <c r="S31" i="4"/>
  <c r="S66" i="4"/>
  <c r="S2" i="4"/>
  <c r="S61" i="4"/>
  <c r="S71" i="4" s="1"/>
  <c r="S29" i="4"/>
  <c r="S70" i="4"/>
  <c r="S3" i="4"/>
  <c r="S13" i="4"/>
  <c r="S43" i="4"/>
  <c r="S42" i="4"/>
  <c r="S41" i="4"/>
  <c r="S62" i="4"/>
  <c r="S14" i="4"/>
  <c r="AA5" i="4"/>
  <c r="W5" i="4"/>
  <c r="AA66" i="4"/>
  <c r="X66" i="4"/>
  <c r="AA4" i="4"/>
  <c r="W4" i="4"/>
  <c r="AA18" i="4"/>
  <c r="W18" i="4"/>
  <c r="W42" i="4"/>
  <c r="AA17" i="4"/>
  <c r="X17" i="4"/>
  <c r="AA51" i="4"/>
  <c r="W51" i="4"/>
  <c r="W36" i="4"/>
  <c r="X68" i="4"/>
  <c r="S9" i="4" l="1"/>
  <c r="S75" i="4" s="1"/>
  <c r="O77" i="4"/>
  <c r="K75" i="4"/>
  <c r="M76" i="4"/>
  <c r="S37" i="4"/>
  <c r="S57" i="4"/>
  <c r="S24" i="4"/>
  <c r="U53" i="4" s="1"/>
  <c r="M77" i="4"/>
  <c r="S25" i="4"/>
  <c r="K77" i="4"/>
  <c r="S38" i="4"/>
  <c r="S72" i="4"/>
  <c r="S58" i="4"/>
  <c r="S10" i="4"/>
  <c r="S59" i="4"/>
  <c r="U6" i="4" s="1"/>
  <c r="S11" i="4"/>
  <c r="S39" i="4"/>
  <c r="O78" i="4"/>
  <c r="M78" i="4"/>
  <c r="S27" i="4"/>
  <c r="S26" i="4"/>
  <c r="K78" i="4"/>
  <c r="S73" i="4"/>
  <c r="S40" i="4"/>
  <c r="S74" i="4"/>
  <c r="S60" i="4"/>
  <c r="S12" i="4"/>
  <c r="AF7" i="4"/>
  <c r="AJ15" i="4"/>
  <c r="AK15" i="4"/>
  <c r="AF13" i="4"/>
  <c r="AF14" i="4"/>
  <c r="AJ16" i="4"/>
  <c r="AK16" i="4"/>
  <c r="AJ18" i="4"/>
  <c r="AK18" i="4"/>
  <c r="AJ14" i="4"/>
  <c r="AK14" i="4"/>
  <c r="AJ17" i="4"/>
  <c r="AK17" i="4"/>
  <c r="AF8" i="4"/>
  <c r="U54" i="4"/>
  <c r="S76" i="4" l="1"/>
  <c r="U20" i="4"/>
  <c r="U32" i="4"/>
  <c r="T69" i="4"/>
  <c r="T65" i="4"/>
  <c r="U62" i="4"/>
  <c r="U43" i="4"/>
  <c r="T51" i="4"/>
  <c r="U29" i="4"/>
  <c r="U45" i="4"/>
  <c r="T6" i="4"/>
  <c r="T49" i="4"/>
  <c r="Z49" i="4" s="1"/>
  <c r="U48" i="4"/>
  <c r="U14" i="4"/>
  <c r="U30" i="4"/>
  <c r="T45" i="4"/>
  <c r="U64" i="4"/>
  <c r="T8" i="4"/>
  <c r="Z8" i="4" s="1"/>
  <c r="T48" i="4"/>
  <c r="T13" i="4"/>
  <c r="Z13" i="4" s="1"/>
  <c r="T14" i="4"/>
  <c r="T29" i="4"/>
  <c r="T53" i="4"/>
  <c r="U44" i="4"/>
  <c r="U2" i="4"/>
  <c r="U3" i="4"/>
  <c r="U16" i="4"/>
  <c r="U41" i="4"/>
  <c r="U49" i="4"/>
  <c r="U36" i="4"/>
  <c r="T19" i="4"/>
  <c r="Z19" i="4" s="1"/>
  <c r="U70" i="4"/>
  <c r="U28" i="4"/>
  <c r="U67" i="4"/>
  <c r="U5" i="4"/>
  <c r="U69" i="4"/>
  <c r="T7" i="4"/>
  <c r="T21" i="4"/>
  <c r="T61" i="4"/>
  <c r="U31" i="4"/>
  <c r="U13" i="4"/>
  <c r="U50" i="4"/>
  <c r="T3" i="4"/>
  <c r="T2" i="4"/>
  <c r="T35" i="4"/>
  <c r="T20" i="4"/>
  <c r="Z20" i="4" s="1"/>
  <c r="U23" i="4"/>
  <c r="T36" i="4"/>
  <c r="Z36" i="4" s="1"/>
  <c r="T28" i="4"/>
  <c r="Z28" i="4" s="1"/>
  <c r="U8" i="4"/>
  <c r="T41" i="4"/>
  <c r="U46" i="4"/>
  <c r="U42" i="4"/>
  <c r="T56" i="4"/>
  <c r="T50" i="4"/>
  <c r="T44" i="4"/>
  <c r="Z44" i="4" s="1"/>
  <c r="T42" i="4"/>
  <c r="Z42" i="4" s="1"/>
  <c r="T5" i="4"/>
  <c r="Z5" i="4" s="1"/>
  <c r="U65" i="4"/>
  <c r="T31" i="4"/>
  <c r="T22" i="4"/>
  <c r="U4" i="4"/>
  <c r="T23" i="4"/>
  <c r="Z23" i="4" s="1"/>
  <c r="U66" i="4"/>
  <c r="U21" i="4"/>
  <c r="T52" i="4"/>
  <c r="Z52" i="4" s="1"/>
  <c r="T43" i="4"/>
  <c r="U34" i="4"/>
  <c r="T62" i="4"/>
  <c r="T64" i="4"/>
  <c r="U33" i="4"/>
  <c r="T4" i="4"/>
  <c r="Z4" i="4" s="1"/>
  <c r="U35" i="4"/>
  <c r="T17" i="4"/>
  <c r="Z17" i="4" s="1"/>
  <c r="U7" i="4"/>
  <c r="T55" i="4"/>
  <c r="U52" i="4"/>
  <c r="U61" i="4"/>
  <c r="T54" i="4"/>
  <c r="T16" i="4"/>
  <c r="Z16" i="4" s="1"/>
  <c r="U18" i="4"/>
  <c r="U55" i="4"/>
  <c r="T32" i="4"/>
  <c r="Z32" i="4" s="1"/>
  <c r="T18" i="4"/>
  <c r="Z18" i="4" s="1"/>
  <c r="T30" i="4"/>
  <c r="Z30" i="4" s="1"/>
  <c r="T15" i="4"/>
  <c r="U63" i="4"/>
  <c r="T47" i="4"/>
  <c r="Z47" i="4" s="1"/>
  <c r="T33" i="4"/>
  <c r="Z33" i="4" s="1"/>
  <c r="T66" i="4"/>
  <c r="Z66" i="4" s="1"/>
  <c r="T70" i="4"/>
  <c r="U19" i="4"/>
  <c r="U22" i="4"/>
  <c r="U51" i="4"/>
  <c r="U56" i="4"/>
  <c r="T68" i="4"/>
  <c r="Z68" i="4" s="1"/>
  <c r="U15" i="4"/>
  <c r="U47" i="4"/>
  <c r="T67" i="4"/>
  <c r="T34" i="4"/>
  <c r="T63" i="4"/>
  <c r="U68" i="4"/>
  <c r="T46" i="4"/>
  <c r="Z46" i="4" s="1"/>
  <c r="S77" i="4"/>
  <c r="U17" i="4"/>
  <c r="S78" i="4"/>
  <c r="Z55" i="4"/>
  <c r="Z6" i="4"/>
  <c r="Z48" i="4"/>
  <c r="Z3" i="4"/>
  <c r="Z7" i="4"/>
  <c r="Z2" i="4"/>
  <c r="Z35" i="4"/>
  <c r="Z64" i="4"/>
  <c r="Z56" i="4"/>
  <c r="Z21" i="4"/>
  <c r="Z41" i="4"/>
  <c r="Z43" i="4"/>
  <c r="Z67" i="4"/>
  <c r="Z31" i="4"/>
  <c r="Z22" i="4"/>
  <c r="Z62" i="4"/>
  <c r="Z53" i="4"/>
  <c r="Z54" i="4"/>
  <c r="Z70" i="4"/>
  <c r="Z51" i="4"/>
  <c r="Z29" i="4"/>
  <c r="Z61" i="4"/>
  <c r="Z14" i="4"/>
  <c r="Z15" i="4"/>
  <c r="Z34" i="4"/>
  <c r="Z63" i="4"/>
  <c r="Z50" i="4"/>
  <c r="Z45" i="4"/>
  <c r="Z69" i="4"/>
  <c r="Z65" i="4"/>
  <c r="AI4" i="4" l="1"/>
  <c r="AI5" i="4"/>
  <c r="AI3" i="4"/>
  <c r="AJ3" i="4"/>
  <c r="AJ4" i="4"/>
  <c r="AJ5" i="4"/>
  <c r="AI6" i="4"/>
  <c r="AK3" i="4"/>
  <c r="AK4" i="4"/>
  <c r="AK5" i="4"/>
  <c r="AJ6" i="4"/>
  <c r="AI7" i="4"/>
  <c r="AK7" i="4"/>
  <c r="AK6" i="4"/>
  <c r="AJ7" i="4"/>
  <c r="AB8" i="4" l="1"/>
  <c r="AB41" i="4"/>
  <c r="AB48" i="4"/>
  <c r="AB61" i="4"/>
  <c r="AB62" i="4"/>
  <c r="AB43" i="4"/>
  <c r="AB64" i="4"/>
  <c r="AB19" i="4"/>
  <c r="AB17" i="4"/>
  <c r="AB23" i="4"/>
  <c r="AB3" i="4"/>
  <c r="AB15" i="4"/>
  <c r="AB51" i="4"/>
  <c r="AB53" i="4"/>
  <c r="AB56" i="4"/>
  <c r="AB16" i="4"/>
  <c r="AB2" i="4"/>
  <c r="AB30" i="4"/>
  <c r="AB42" i="4"/>
  <c r="AB33" i="4"/>
  <c r="AB45" i="4"/>
  <c r="AB55" i="4"/>
  <c r="AB36" i="4"/>
  <c r="AB7" i="4"/>
  <c r="AB54" i="4"/>
  <c r="AB70" i="4"/>
  <c r="AB66" i="4"/>
  <c r="AB22" i="4"/>
  <c r="AB13" i="4"/>
  <c r="AB21" i="4"/>
  <c r="AB34" i="4"/>
  <c r="AB29" i="4"/>
  <c r="AB20" i="4"/>
  <c r="AB32" i="4"/>
  <c r="AB5" i="4"/>
  <c r="AB47" i="4"/>
  <c r="AB28" i="4"/>
  <c r="AB4" i="4"/>
  <c r="AB67" i="4"/>
  <c r="AB35" i="4"/>
  <c r="AB14" i="4"/>
  <c r="AB6" i="4"/>
  <c r="AB65" i="4"/>
  <c r="AB68" i="4"/>
  <c r="AB69" i="4"/>
  <c r="AB49" i="4"/>
  <c r="AB18" i="4"/>
  <c r="AB31" i="4"/>
  <c r="AB63" i="4"/>
  <c r="AB44" i="4"/>
  <c r="AB52" i="4"/>
  <c r="AB50" i="4"/>
  <c r="AB46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<sst xmlns="http://schemas.openxmlformats.org/spreadsheetml/2006/main" count="295" uniqueCount="183">
  <si>
    <t>순번</t>
  </si>
  <si>
    <t>학년</t>
  </si>
  <si>
    <t>학번</t>
  </si>
  <si>
    <t>성명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</si>
  <si>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</si>
  <si>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</si>
  <si>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</si>
  <si>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</si>
  <si>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</si>
  <si>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</si>
  <si>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</si>
  <si>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</si>
  <si>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</si>
  <si>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</si>
  <si>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</si>
  <si>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</si>
  <si>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</si>
  <si>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</si>
  <si>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</si>
  <si>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</si>
  <si>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</si>
  <si>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</si>
  <si>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</si>
  <si>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</si>
  <si>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</si>
  <si>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</si>
  <si>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</si>
  <si>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</si>
  <si>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</si>
  <si>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</si>
  <si>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</si>
  <si>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</si>
  <si>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</si>
  <si>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</si>
  <si>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</si>
  <si>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</si>
  <si>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</si>
  <si>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</si>
  <si>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</si>
  <si>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</si>
  <si>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</si>
  <si>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</si>
  <si>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</si>
  <si>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</si>
  <si>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</si>
  <si>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</si>
  <si>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</si>
  <si>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</si>
  <si>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</si>
  <si>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</si>
  <si>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</si>
  <si>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</si>
  <si>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</si>
  <si>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</si>
  <si>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</si>
  <si>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</si>
  <si>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</si>
  <si>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</si>
  <si>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</si>
  <si>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</si>
  <si>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</si>
  <si>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</si>
  <si>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</si>
  <si>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</si>
  <si>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</si>
  <si>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</si>
  <si>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</si>
  <si>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</si>
  <si>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</si>
  <si>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</si>
  <si>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</si>
  <si>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</si>
  <si>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</si>
  <si>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</si>
  <si>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</si>
  <si>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</si>
  <si>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</si>
  <si>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</si>
  <si>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</si>
  <si>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</si>
  <si>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</si>
  <si>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</si>
  <si>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</si>
  <si>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</si>
  <si>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</si>
  <si>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</si>
  <si>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</si>
  <si>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</si>
  <si>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</si>
  <si>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</si>
  <si>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</si>
  <si>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</si>
  <si>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</si>
  <si>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</si>
  <si>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</si>
  <si>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</si>
  <si>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</si>
  <si>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</si>
  <si>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</si>
  <si>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</si>
  <si>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</si>
  <si>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</si>
  <si>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</si>
  <si>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</si>
  <si>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</si>
  <si>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</si>
  <si>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</si>
  <si>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</si>
  <si>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</si>
  <si>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</si>
  <si>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</si>
  <si>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</si>
  <si>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</si>
  <si>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</si>
  <si>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</si>
  <si>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</si>
  <si>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</si>
  <si>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</si>
  <si>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</si>
  <si>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</si>
  <si>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</si>
  <si>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</si>
  <si>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</si>
  <si>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</si>
  <si>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</si>
  <si>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</si>
  <si>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</si>
  <si>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</si>
  <si>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</si>
  <si>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</si>
  <si>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</si>
  <si>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</si>
  <si>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</si>
  <si>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</si>
  <si>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</si>
  <si>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</si>
  <si>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</si>
  <si>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</si>
  <si>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</si>
  <si>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</si>
  <si>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</si>
  <si>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</si>
  <si>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</si>
  <si>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</si>
  <si>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</si>
  <si>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</si>
  <si>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</si>
  <si>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컴퓨터</t>
  </si>
  <si>
    <t>게임</t>
  </si>
  <si>
    <t>전자</t>
  </si>
  <si>
    <t>보안</t>
  </si>
  <si>
    <t>통신</t>
  </si>
  <si>
    <t>F</t>
  </si>
  <si>
    <t>D+</t>
  </si>
  <si>
    <t>C0</t>
  </si>
  <si>
    <t>D0</t>
  </si>
  <si>
    <t>C+</t>
  </si>
  <si>
    <t>B+</t>
  </si>
  <si>
    <t>B0</t>
  </si>
  <si>
    <t>게임 표본 표준 편차</t>
  </si>
  <si>
    <t>보안 표본 표준 편차</t>
  </si>
  <si>
    <t>전자 표본 표준 편차</t>
  </si>
  <si>
    <t>컴퓨터 표본 표준 편차</t>
  </si>
  <si>
    <t>통신 표본 표준 편차</t>
  </si>
  <si>
    <t>전체 표본 표준 편차</t>
  </si>
  <si>
    <t>게임 표준 편차</t>
  </si>
  <si>
    <t>보안 표준 편차</t>
  </si>
  <si>
    <t>전자 표준 편차</t>
  </si>
  <si>
    <t>컴퓨터 표준 편차</t>
  </si>
  <si>
    <t>통신 표준 편차</t>
  </si>
  <si>
    <t>전체 표준 편차</t>
  </si>
  <si>
    <t>게임 표본 분산</t>
  </si>
  <si>
    <t>보안 표본 분산</t>
  </si>
  <si>
    <t>전자 표본 분산</t>
  </si>
  <si>
    <t>컴퓨터 표본 분산</t>
  </si>
  <si>
    <t>통신 표본 분산</t>
  </si>
  <si>
    <t>전체 표본 분산</t>
  </si>
  <si>
    <t>게임 분산</t>
  </si>
  <si>
    <t>보안 분산</t>
  </si>
  <si>
    <t>전자 분산</t>
  </si>
  <si>
    <t>컴퓨터 분산</t>
  </si>
  <si>
    <t>통신 분산</t>
  </si>
  <si>
    <t>전체 분산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</si>
</sst>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176" fontId="19" fillId="0" borderId="10" xfId="0" applyNumberFormat="1" applyFont="1" applyBorder="1" applyAlignment="1">
      <alignment horizontal="center" vertical="center" wrapText="1"/>
    </xf>
    <xf numFmtId="176" fontId="19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9" fillId="0" borderId="0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8E5E-F1B6-4250-8C8D-B4266B7B3DA6}">
  <dimension ref="A1:AK78"/>
  <sheetViews>
    <sheetView tabSelected="1" zoomScaleNormal="100" workbookViewId="0">
      <pane ySplit="1" topLeftCell="A65" activePane="bottomLeft" state="frozen"/>
      <selection pane="bottomLeft" activeCell="A13" sqref="A13"/>
    </sheetView>
  </sheetViews>
  <sheetFormatPr defaultColWidth="9" defaultRowHeight="20.100000000000001" customHeight="1" outlineLevelRow="5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18.8984375" style="13" customWidth="1"/>
    <col min="7" max="7" width="7.59765625" style="13" hidden="1" customWidth="1"/>
    <col min="8" max="8" width="8.59765625" style="13" customWidth="1"/>
    <col min="9" max="10" width="8.59765625" style="13" hidden="1" customWidth="1"/>
    <col min="11" max="11" width="8.59765625" style="13" customWidth="1"/>
    <col min="12" max="12" width="8.59765625" style="13" hidden="1" customWidth="1"/>
    <col min="13" max="13" width="8.59765625" style="13" customWidth="1"/>
    <col min="14" max="14" width="8.59765625" style="13" hidden="1" customWidth="1"/>
    <col min="15" max="19" width="8.59765625" style="13" customWidth="1"/>
    <col min="20" max="20" width="9" style="13" customWidth="1"/>
    <col min="21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108</v>
      </c>
      <c r="E1" s="11" t="s">
        <v>5</v>
      </c>
      <c r="F1" s="11" t="s">
        <v>123</v>
      </c>
      <c r="G1" s="11" t="s">
        <v>105</v>
      </c>
      <c r="H1" s="11" t="s">
        <v>3</v>
      </c>
      <c r="I1" s="11" t="s">
        <v>106</v>
      </c>
      <c r="J1" s="12" t="s">
        <v>93</v>
      </c>
      <c r="K1" s="12" t="s">
        <v>92</v>
      </c>
      <c r="L1" s="12" t="s">
        <v>94</v>
      </c>
      <c r="M1" s="12" t="s">
        <v>95</v>
      </c>
      <c r="N1" s="12" t="s">
        <v>97</v>
      </c>
      <c r="O1" s="12" t="s">
        <v>98</v>
      </c>
      <c r="P1" s="12" t="s">
        <v>99</v>
      </c>
      <c r="Q1" s="12" t="s">
        <v>12</v>
      </c>
      <c r="R1" s="12" t="s">
        <v>100</v>
      </c>
      <c r="S1" s="12" t="s">
        <v>96</v>
      </c>
      <c r="T1" s="12" t="s">
        <v>103</v>
      </c>
      <c r="U1" s="12" t="s">
        <v>104</v>
      </c>
      <c r="V1" s="11" t="s">
        <v>110</v>
      </c>
      <c r="W1" s="11" t="s">
        <v>109</v>
      </c>
      <c r="X1" s="11" t="s">
        <v>111</v>
      </c>
      <c r="Y1" s="11" t="s">
        <v>124</v>
      </c>
      <c r="Z1" s="12" t="s">
        <v>128</v>
      </c>
      <c r="AA1" s="11" t="s">
        <v>129</v>
      </c>
      <c r="AB1" s="11" t="s">
        <v>146</v>
      </c>
    </row>
    <row r="2" spans="1:37" ht="20.100000000000001" customHeight="1" outlineLevel="5" x14ac:dyDescent="0.4">
      <c r="A2" s="11">
        <v>2</v>
      </c>
      <c r="B2" s="11">
        <v>2</v>
      </c>
      <c r="C2" s="14" t="s">
        <v>41</v>
      </c>
      <c r="D2" s="11">
        <f>VALUE(LEFT(C2,4))</f>
        <v>2022</v>
      </c>
      <c r="E2" s="11">
        <f>VALUE(MID(C2, 5, 3))</f>
        <v>104</v>
      </c>
      <c r="F2" s="11" t="s">
        <v>148</v>
      </c>
      <c r="G2" s="11">
        <f>VALUE(RIGHT(C2, 2))</f>
        <v>88</v>
      </c>
      <c r="H2" s="14" t="s">
        <v>14</v>
      </c>
      <c r="I2" s="11" t="str">
        <f>MID(C2, 3, 2) &amp; LEFT(H2, 2) &amp; "*" &amp; RIGHT(C2, 2)</f>
        <v>22김규*88</v>
      </c>
      <c r="J2" s="12">
        <v>55</v>
      </c>
      <c r="K2" s="12">
        <f>(J2*100)/200</f>
        <v>27.5</v>
      </c>
      <c r="L2" s="12">
        <v>47</v>
      </c>
      <c r="M2" s="12">
        <f>ROUND((L2*100)/110, 2)</f>
        <v>42.73</v>
      </c>
      <c r="N2" s="12">
        <v>47</v>
      </c>
      <c r="O2" s="12">
        <f>ROUND((N2*100)/110,2)</f>
        <v>42.73</v>
      </c>
      <c r="P2" s="12">
        <v>25</v>
      </c>
      <c r="Q2" s="12">
        <v>81.11</v>
      </c>
      <c r="R2" s="12">
        <v>100</v>
      </c>
      <c r="S2" s="12">
        <f>ROUND(K2*0.3+M2*0.35+O2*0.1+P2*0.1+Q2*0.1+R2*0.05, 2)</f>
        <v>43.09</v>
      </c>
      <c r="T2" s="12">
        <f>_xlfn.RANK.EQ(S2, $S$2:$S$70, 0)</f>
        <v>53</v>
      </c>
      <c r="U2" s="12">
        <f>_xlfn.RANK.AVG(S2, $S$2:$S$70, 0)</f>
        <v>53</v>
      </c>
      <c r="V2" s="12"/>
      <c r="W2" s="12" t="str">
        <f>IF(OR(D2&lt;=2020, V2=""), "가능", "")</f>
        <v>가능</v>
      </c>
      <c r="X2" s="12"/>
      <c r="Y2" s="12" t="s">
        <v>152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25" t="s">
        <v>130</v>
      </c>
      <c r="AE2" s="15" t="s">
        <v>132</v>
      </c>
      <c r="AF2" s="16">
        <f>COUNTA(H2:H70)</f>
        <v>53</v>
      </c>
      <c r="AG2" s="17"/>
      <c r="AH2" s="12" t="s">
        <v>143</v>
      </c>
      <c r="AI2" s="12" t="s">
        <v>144</v>
      </c>
      <c r="AJ2" s="12" t="s">
        <v>101</v>
      </c>
      <c r="AK2" s="12" t="s">
        <v>102</v>
      </c>
    </row>
    <row r="3" spans="1:37" ht="20.100000000000001" customHeight="1" outlineLevel="5" x14ac:dyDescent="0.4">
      <c r="A3" s="11">
        <v>13</v>
      </c>
      <c r="B3" s="11">
        <v>2</v>
      </c>
      <c r="C3" s="14" t="s">
        <v>51</v>
      </c>
      <c r="D3" s="11">
        <f>VALUE(LEFT(C3,4))</f>
        <v>2022</v>
      </c>
      <c r="E3" s="11">
        <f>VALUE(MID(C3, 5, 3))</f>
        <v>104</v>
      </c>
      <c r="F3" s="11" t="s">
        <v>148</v>
      </c>
      <c r="G3" s="11">
        <f>VALUE(RIGHT(C3, 2))</f>
        <v>2</v>
      </c>
      <c r="H3" s="14" t="s">
        <v>25</v>
      </c>
      <c r="I3" s="11" t="str">
        <f>MID(C3, 3, 2) &amp; LEFT(H3, 2) &amp; "*" &amp; RIGHT(C3, 2)</f>
        <v>22정영*02</v>
      </c>
      <c r="J3" s="12">
        <v>65</v>
      </c>
      <c r="K3" s="12">
        <f>(J3*100)/200</f>
        <v>32.5</v>
      </c>
      <c r="L3" s="12">
        <v>18</v>
      </c>
      <c r="M3" s="12">
        <f>ROUND((L3*100)/110, 2)</f>
        <v>16.36</v>
      </c>
      <c r="N3" s="12">
        <v>15</v>
      </c>
      <c r="O3" s="12">
        <f>ROUND((N3*100)/110,2)</f>
        <v>13.64</v>
      </c>
      <c r="P3" s="12">
        <v>14</v>
      </c>
      <c r="Q3" s="12">
        <v>87.78</v>
      </c>
      <c r="R3" s="12">
        <v>60</v>
      </c>
      <c r="S3" s="12">
        <f>ROUND(K3*0.3+M3*0.35+O3*0.1+P3*0.1+Q3*0.1+R3*0.05, 2)</f>
        <v>30.02</v>
      </c>
      <c r="T3" s="12">
        <f>_xlfn.RANK.EQ(S3, $S$2:$S$70, 0)</f>
        <v>59</v>
      </c>
      <c r="U3" s="12">
        <f>_xlfn.RANK.AVG(S3, $S$2:$S$70, 0)</f>
        <v>59</v>
      </c>
      <c r="V3" s="12"/>
      <c r="W3" s="12" t="str">
        <f>IF(OR(D3&lt;=2020, V3=""), "가능", "")</f>
        <v>가능</v>
      </c>
      <c r="X3" s="12"/>
      <c r="Y3" s="12" t="s">
        <v>152</v>
      </c>
      <c r="Z3" s="12" t="str">
        <f>IF(T3&lt;=53*0.3, "A", IF(T3&lt;=53*0.6, "B", IF(T3&lt;=53*0.8, "C",IF(T3&lt;=53*0.9, "D","F"))))</f>
        <v>F</v>
      </c>
      <c r="AA3" s="12" t="str">
        <f>IF(V3="", "A+", IF(AND(V3="Y", D3&lt;=2020), "A0", "B+"))</f>
        <v>A+</v>
      </c>
      <c r="AB3" s="12" t="str">
        <f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F</v>
      </c>
      <c r="AD3" s="26"/>
      <c r="AE3" s="15" t="s">
        <v>133</v>
      </c>
      <c r="AF3" s="16">
        <f>COUNT(G2:G70)</f>
        <v>53</v>
      </c>
      <c r="AG3" s="17"/>
      <c r="AH3" s="12" t="s">
        <v>139</v>
      </c>
      <c r="AI3" s="12">
        <f>COUNTIF($Z$2:$Z$70, "="&amp;AH3)</f>
        <v>7</v>
      </c>
      <c r="AJ3" s="12">
        <f>SUMIF($Z$2:$Z$70, "=" &amp; AH3, $S$2:$S$70)</f>
        <v>575.16</v>
      </c>
      <c r="AK3" s="12">
        <f>ROUND(AVERAGEIF($Z$2:$Z$70, "=" &amp; AH3, $S$2:$S$70),2)</f>
        <v>82.17</v>
      </c>
    </row>
    <row r="4" spans="1:37" ht="20.100000000000001" customHeight="1" outlineLevel="5" x14ac:dyDescent="0.4">
      <c r="A4" s="11">
        <v>17</v>
      </c>
      <c r="B4" s="11">
        <v>4</v>
      </c>
      <c r="C4" s="14" t="s">
        <v>55</v>
      </c>
      <c r="D4" s="11">
        <f>VALUE(LEFT(C4,4))</f>
        <v>2019</v>
      </c>
      <c r="E4" s="11">
        <f>VALUE(MID(C4, 5, 3))</f>
        <v>104</v>
      </c>
      <c r="F4" s="11" t="s">
        <v>148</v>
      </c>
      <c r="G4" s="11">
        <f>VALUE(RIGHT(C4, 2))</f>
        <v>12</v>
      </c>
      <c r="H4" s="14" t="s">
        <v>28</v>
      </c>
      <c r="I4" s="11" t="str">
        <f>MID(C4, 3, 2) &amp; LEFT(H4, 2) &amp; "*" &amp; RIGHT(C4, 2)</f>
        <v>19한화*12</v>
      </c>
      <c r="J4" s="12">
        <v>141</v>
      </c>
      <c r="K4" s="12">
        <f>(J4*100)/200</f>
        <v>70.5</v>
      </c>
      <c r="L4" s="12">
        <v>64</v>
      </c>
      <c r="M4" s="12">
        <f>ROUND((L4*100)/110, 2)</f>
        <v>58.18</v>
      </c>
      <c r="N4" s="12">
        <v>61</v>
      </c>
      <c r="O4" s="12">
        <f>ROUND((N4*100)/110,2)</f>
        <v>55.45</v>
      </c>
      <c r="P4" s="12">
        <v>26</v>
      </c>
      <c r="Q4" s="12">
        <v>100</v>
      </c>
      <c r="R4" s="12">
        <v>100</v>
      </c>
      <c r="S4" s="12">
        <f>ROUND(K4*0.3+M4*0.35+O4*0.1+P4*0.1+Q4*0.1+R4*0.05, 2)</f>
        <v>64.66</v>
      </c>
      <c r="T4" s="12">
        <f>_xlfn.RANK.EQ(S4, $S$2:$S$70, 0)</f>
        <v>37</v>
      </c>
      <c r="U4" s="12">
        <f>_xlfn.RANK.AVG(S4, $S$2:$S$70, 0)</f>
        <v>37</v>
      </c>
      <c r="V4" s="12" t="s">
        <v>107</v>
      </c>
      <c r="W4" s="12" t="str">
        <f>IF(OR(D4&lt;=2020, V4=""), "가능", "")</f>
        <v>가능</v>
      </c>
      <c r="X4" s="12"/>
      <c r="Y4" s="12" t="s">
        <v>155</v>
      </c>
      <c r="Z4" s="12" t="str">
        <f>IF(T4&lt;=53*0.3, "A", IF(T4&lt;=53*0.6, "B", IF(T4&lt;=53*0.8, "C",IF(T4&lt;=53*0.9, "D","F"))))</f>
        <v>C</v>
      </c>
      <c r="AA4" s="12" t="str">
        <f>IF(V4="", "A+", IF(AND(V4="Y", D4&lt;=2020), "A0", "B+"))</f>
        <v>A0</v>
      </c>
      <c r="AB4" s="12" t="str">
        <f>IF(AND(T4&lt;=$AF$2*0.3, S4&gt;=$AK$3, V4=""), "A+", IF(OR(AND(T4&lt;=$AF$2*0.3, S4&lt;$AK$3, V4=""), AND(T4&lt;=$AF$2*0.3, V4="Y", D4&lt;=2020)), "A0", IF(OR(AND(T4&lt;=$AF$2*0.3, V4="Y", D4&gt;=2021), AND(T4&lt;=$AF$2*0.6, S4&gt;=$AK$4)), "B+", IF(AND(T4&lt;=$AF$2*0.6, S4&lt;$AK$4), "B0", IF(AND(T4&lt;=$AF$2*0.8, S4&gt;=$AK$5), "C+", IF(AND(T4&lt;=$AF$2*0.8, S4&lt;$AK$5), "C0", IF(AND(T4&lt;=$AF$2*0.9, S4&gt;=$AK$6), "D+", IF(AND(T4&lt;=$AF$2*0.9, S4&lt;$AK$6), "D0", "F"))))))))</f>
        <v>C+</v>
      </c>
      <c r="AD4" s="23" t="s">
        <v>134</v>
      </c>
      <c r="AE4" s="24"/>
      <c r="AF4" s="16">
        <f>COUNTBLANK(V2:V70)</f>
        <v>60</v>
      </c>
      <c r="AG4" s="17"/>
      <c r="AH4" s="12" t="s">
        <v>140</v>
      </c>
      <c r="AI4" s="12">
        <f t="shared" ref="AI4:AI7" si="0">COUNTIF($Z$2:$Z$70, "="&amp;AH4)</f>
        <v>16</v>
      </c>
      <c r="AJ4" s="12">
        <f t="shared" ref="AJ4:AJ7" si="1">SUMIF($Z$2:$Z$70, "=" &amp; AH4, $S$2:$S$70)</f>
        <v>1167.04</v>
      </c>
      <c r="AK4" s="12">
        <f t="shared" ref="AK4:AK7" si="2">ROUND(AVERAGEIF($Z$2:$Z$70, "=" &amp; AH4, $S$2:$S$70),2)</f>
        <v>72.94</v>
      </c>
    </row>
    <row r="5" spans="1:37" ht="20.100000000000001" customHeight="1" outlineLevel="5" x14ac:dyDescent="0.4">
      <c r="A5" s="11">
        <v>21</v>
      </c>
      <c r="B5" s="11">
        <v>4</v>
      </c>
      <c r="C5" s="14" t="s">
        <v>59</v>
      </c>
      <c r="D5" s="11">
        <f>VALUE(LEFT(C5,4))</f>
        <v>2019</v>
      </c>
      <c r="E5" s="11">
        <f>VALUE(MID(C5, 5, 3))</f>
        <v>104</v>
      </c>
      <c r="F5" s="11" t="s">
        <v>148</v>
      </c>
      <c r="G5" s="11">
        <f>VALUE(RIGHT(C5, 2))</f>
        <v>20</v>
      </c>
      <c r="H5" s="14" t="s">
        <v>32</v>
      </c>
      <c r="I5" s="11" t="str">
        <f>MID(C5, 3, 2) &amp; LEFT(H5, 2) &amp; "*" &amp; RIGHT(C5, 2)</f>
        <v>19김민*20</v>
      </c>
      <c r="J5" s="12">
        <v>82</v>
      </c>
      <c r="K5" s="12">
        <f>(J5*100)/200</f>
        <v>41</v>
      </c>
      <c r="L5" s="12">
        <v>50</v>
      </c>
      <c r="M5" s="12">
        <f>ROUND((L5*100)/110, 2)</f>
        <v>45.45</v>
      </c>
      <c r="N5" s="12">
        <v>54</v>
      </c>
      <c r="O5" s="12">
        <f>ROUND((N5*100)/110,2)</f>
        <v>49.09</v>
      </c>
      <c r="P5" s="12">
        <v>26</v>
      </c>
      <c r="Q5" s="12">
        <v>94.44</v>
      </c>
      <c r="R5" s="12">
        <v>60</v>
      </c>
      <c r="S5" s="12">
        <f>ROUND(K5*0.3+M5*0.35+O5*0.1+P5*0.1+Q5*0.1+R5*0.05, 2)</f>
        <v>48.16</v>
      </c>
      <c r="T5" s="12">
        <f>_xlfn.RANK.EQ(S5, $S$2:$S$70, 0)</f>
        <v>49</v>
      </c>
      <c r="U5" s="12">
        <f>_xlfn.RANK.AVG(S5, $S$2:$S$70, 0)</f>
        <v>49</v>
      </c>
      <c r="V5" s="12" t="s">
        <v>107</v>
      </c>
      <c r="W5" s="12" t="str">
        <f>IF(OR(D5&lt;=2020, V5=""), "가능", "")</f>
        <v>가능</v>
      </c>
      <c r="X5" s="12"/>
      <c r="Y5" s="12" t="s">
        <v>152</v>
      </c>
      <c r="Z5" s="12" t="str">
        <f>IF(T5&lt;=53*0.3, "A", IF(T5&lt;=53*0.6, "B", IF(T5&lt;=53*0.8, "C",IF(T5&lt;=53*0.9, "D","F"))))</f>
        <v>F</v>
      </c>
      <c r="AA5" s="12" t="str">
        <f>IF(V5="", "A+", IF(AND(V5="Y", D5&lt;=2020), "A0", "B+"))</f>
        <v>A0</v>
      </c>
      <c r="AB5" s="12" t="str">
        <f>IF(AND(T5&lt;=$AF$2*0.3, S5&gt;=$AK$3, V5=""), "A+", IF(OR(AND(T5&lt;=$AF$2*0.3, S5&lt;$AK$3, V5=""), AND(T5&lt;=$AF$2*0.3, V5="Y", D5&lt;=2020)), "A0", IF(OR(AND(T5&lt;=$AF$2*0.3, V5="Y", D5&gt;=2021), AND(T5&lt;=$AF$2*0.6, S5&gt;=$AK$4)), "B+", IF(AND(T5&lt;=$AF$2*0.6, S5&lt;$AK$4), "B0", IF(AND(T5&lt;=$AF$2*0.8, S5&gt;=$AK$5), "C+", IF(AND(T5&lt;=$AF$2*0.8, S5&lt;$AK$5), "C0", IF(AND(T5&lt;=$AF$2*0.9, S5&gt;=$AK$6), "D+", IF(AND(T5&lt;=$AF$2*0.9, S5&lt;$AK$6), "D0", "F"))))))))</f>
        <v>F</v>
      </c>
      <c r="AD5" s="23" t="s">
        <v>131</v>
      </c>
      <c r="AE5" s="24"/>
      <c r="AF5" s="16">
        <f>COUNTA(V2:V70)</f>
        <v>9</v>
      </c>
      <c r="AG5" s="17"/>
      <c r="AH5" s="12" t="s">
        <v>141</v>
      </c>
      <c r="AI5" s="12">
        <f t="shared" si="0"/>
        <v>11</v>
      </c>
      <c r="AJ5" s="12">
        <f t="shared" si="1"/>
        <v>709.64</v>
      </c>
      <c r="AK5" s="12">
        <f t="shared" si="2"/>
        <v>64.510000000000005</v>
      </c>
    </row>
    <row r="6" spans="1:37" ht="20.100000000000001" customHeight="1" outlineLevel="5" x14ac:dyDescent="0.4">
      <c r="A6" s="11">
        <v>34</v>
      </c>
      <c r="B6" s="20">
        <v>1</v>
      </c>
      <c r="C6" s="12">
        <v>202210418</v>
      </c>
      <c r="D6" s="11">
        <f>VALUE(LEFT(C6,4))</f>
        <v>2022</v>
      </c>
      <c r="E6" s="11">
        <f>VALUE(MID(C6, 5, 3))</f>
        <v>104</v>
      </c>
      <c r="F6" s="11" t="s">
        <v>148</v>
      </c>
      <c r="G6" s="11">
        <f>VALUE(RIGHT(C6, 2))</f>
        <v>18</v>
      </c>
      <c r="H6" s="12" t="s">
        <v>72</v>
      </c>
      <c r="I6" s="11" t="str">
        <f>MID(C6, 3, 2) &amp; LEFT(H6, 2) &amp; "*" &amp; RIGHT(C6, 2)</f>
        <v>22정성*18</v>
      </c>
      <c r="J6" s="12">
        <v>85</v>
      </c>
      <c r="K6" s="12">
        <f>(J6*100)/200</f>
        <v>42.5</v>
      </c>
      <c r="L6" s="12">
        <v>58</v>
      </c>
      <c r="M6" s="12">
        <f>ROUND((L6*100)/110, 2)</f>
        <v>52.73</v>
      </c>
      <c r="N6" s="12">
        <v>40</v>
      </c>
      <c r="O6" s="12">
        <f>ROUND((N6*100)/110,2)</f>
        <v>36.36</v>
      </c>
      <c r="P6" s="12">
        <v>58</v>
      </c>
      <c r="Q6" s="12">
        <v>94.44</v>
      </c>
      <c r="R6" s="12">
        <v>60</v>
      </c>
      <c r="S6" s="12">
        <f>ROUND(K6*0.3+M6*0.35+O6*0.1+P6*0.1+Q6*0.1+R6*0.05, 2)</f>
        <v>53.09</v>
      </c>
      <c r="T6" s="12">
        <f>_xlfn.RANK.EQ(S6, $S$2:$S$70, 0)</f>
        <v>47</v>
      </c>
      <c r="U6" s="12">
        <f>_xlfn.RANK.AVG(S6, $S$2:$S$70, 0)</f>
        <v>47</v>
      </c>
      <c r="V6" s="12"/>
      <c r="W6" s="12" t="str">
        <f>IF(OR(D6&lt;=2020, V6=""), "가능", "")</f>
        <v>가능</v>
      </c>
      <c r="X6" s="12"/>
      <c r="Y6" s="12" t="s">
        <v>152</v>
      </c>
      <c r="Z6" s="12" t="str">
        <f>IF(T6&lt;=53*0.3, "A", IF(T6&lt;=53*0.6, "B", IF(T6&lt;=53*0.8, "C",IF(T6&lt;=53*0.9, "D","F"))))</f>
        <v>D</v>
      </c>
      <c r="AA6" s="12" t="str">
        <f>IF(V6="", "A+", IF(AND(V6="Y", D6&lt;=2020), "A0", "B+"))</f>
        <v>A+</v>
      </c>
      <c r="AB6" s="12" t="str">
        <f>IF(AND(T6&lt;=$AF$2*0.3, S6&gt;=$AK$3, V6=""), "A+", IF(OR(AND(T6&lt;=$AF$2*0.3, S6&lt;$AK$3, V6=""), AND(T6&lt;=$AF$2*0.3, V6="Y", D6&lt;=2020)), "A0", IF(OR(AND(T6&lt;=$AF$2*0.3, V6="Y", D6&gt;=2021), AND(T6&lt;=$AF$2*0.6, S6&gt;=$AK$4)), "B+", IF(AND(T6&lt;=$AF$2*0.6, S6&lt;$AK$4), "B0", IF(AND(T6&lt;=$AF$2*0.8, S6&gt;=$AK$5), "C+", IF(AND(T6&lt;=$AF$2*0.8, S6&lt;$AK$5), "C0", IF(AND(T6&lt;=$AF$2*0.9, S6&gt;=$AK$6), "D+", IF(AND(T6&lt;=$AF$2*0.9, S6&lt;$AK$6), "D0", "F"))))))))</f>
        <v>D0</v>
      </c>
      <c r="AG6" s="18"/>
      <c r="AH6" s="12" t="s">
        <v>142</v>
      </c>
      <c r="AI6" s="12">
        <f t="shared" si="0"/>
        <v>5</v>
      </c>
      <c r="AJ6" s="12">
        <f t="shared" si="1"/>
        <v>276.18</v>
      </c>
      <c r="AK6" s="12">
        <f t="shared" si="2"/>
        <v>55.24</v>
      </c>
    </row>
    <row r="7" spans="1:37" ht="20.100000000000001" customHeight="1" outlineLevel="5" x14ac:dyDescent="0.4">
      <c r="A7" s="11">
        <v>44</v>
      </c>
      <c r="B7" s="20">
        <v>2</v>
      </c>
      <c r="C7" s="12">
        <v>202110460</v>
      </c>
      <c r="D7" s="11">
        <f>VALUE(LEFT(C7,4))</f>
        <v>2021</v>
      </c>
      <c r="E7" s="11">
        <f>VALUE(MID(C7, 5, 3))</f>
        <v>104</v>
      </c>
      <c r="F7" s="11" t="s">
        <v>148</v>
      </c>
      <c r="G7" s="11">
        <f>VALUE(RIGHT(C7, 2))</f>
        <v>60</v>
      </c>
      <c r="H7" s="12" t="s">
        <v>82</v>
      </c>
      <c r="I7" s="11" t="str">
        <f>MID(C7, 3, 2) &amp; LEFT(H7, 2) &amp; "*" &amp; RIGHT(C7, 2)</f>
        <v>21이형*60</v>
      </c>
      <c r="J7" s="12">
        <v>129</v>
      </c>
      <c r="K7" s="12">
        <f>(J7*100)/200</f>
        <v>64.5</v>
      </c>
      <c r="L7" s="12">
        <v>70</v>
      </c>
      <c r="M7" s="12">
        <f>ROUND((L7*100)/110, 2)</f>
        <v>63.64</v>
      </c>
      <c r="N7" s="12">
        <v>66</v>
      </c>
      <c r="O7" s="12">
        <f>ROUND((N7*100)/110,2)</f>
        <v>60</v>
      </c>
      <c r="P7" s="12">
        <v>57</v>
      </c>
      <c r="Q7" s="12">
        <v>97.78</v>
      </c>
      <c r="R7" s="12">
        <v>100</v>
      </c>
      <c r="S7" s="12">
        <f>ROUND(K7*0.3+M7*0.35+O7*0.1+P7*0.1+Q7*0.1+R7*0.05, 2)</f>
        <v>68.099999999999994</v>
      </c>
      <c r="T7" s="12">
        <f>_xlfn.RANK.EQ(S7, $S$2:$S$70, 0)</f>
        <v>33</v>
      </c>
      <c r="U7" s="12">
        <f>_xlfn.RANK.AVG(S7, $S$2:$S$70, 0)</f>
        <v>33</v>
      </c>
      <c r="V7" s="12"/>
      <c r="W7" s="12" t="str">
        <f>IF(OR(D7&lt;=2020, V7=""), "가능", "")</f>
        <v>가능</v>
      </c>
      <c r="X7" s="12"/>
      <c r="Y7" s="12" t="s">
        <v>153</v>
      </c>
      <c r="Z7" s="12" t="str">
        <f>IF(T7&lt;=53*0.3, "A", IF(T7&lt;=53*0.6, "B", IF(T7&lt;=53*0.8, "C",IF(T7&lt;=53*0.9, "D","F"))))</f>
        <v>C</v>
      </c>
      <c r="AA7" s="12" t="str">
        <f>IF(V7="", "A+", IF(AND(V7="Y", D7&lt;=2020), "A0", "B+"))</f>
        <v>A+</v>
      </c>
      <c r="AB7" s="12" t="str">
        <f>IF(AND(T7&lt;=$AF$2*0.3, S7&gt;=$AK$3, V7=""), "A+", IF(OR(AND(T7&lt;=$AF$2*0.3, S7&lt;$AK$3, V7=""), AND(T7&lt;=$AF$2*0.3, V7="Y", D7&lt;=2020)), "A0", IF(OR(AND(T7&lt;=$AF$2*0.3, V7="Y", D7&gt;=2021), AND(T7&lt;=$AF$2*0.6, S7&gt;=$AK$4)), "B+", IF(AND(T7&lt;=$AF$2*0.6, S7&lt;$AK$4), "B0", IF(AND(T7&lt;=$AF$2*0.8, S7&gt;=$AK$5), "C+", IF(AND(T7&lt;=$AF$2*0.8, S7&lt;$AK$5), "C0", IF(AND(T7&lt;=$AF$2*0.9, S7&gt;=$AK$6), "D+", IF(AND(T7&lt;=$AF$2*0.9, S7&lt;$AK$6), "D0", "F"))))))))</f>
        <v>C+</v>
      </c>
      <c r="AD7" s="23" t="s">
        <v>135</v>
      </c>
      <c r="AE7" s="24"/>
      <c r="AF7" s="16">
        <f>COUNTA(W2:W70)</f>
        <v>50</v>
      </c>
      <c r="AG7" s="17"/>
      <c r="AH7" s="12" t="s">
        <v>114</v>
      </c>
      <c r="AI7" s="12">
        <f t="shared" si="0"/>
        <v>14</v>
      </c>
      <c r="AJ7" s="12">
        <f t="shared" si="1"/>
        <v>538.86</v>
      </c>
      <c r="AK7" s="12">
        <f t="shared" si="2"/>
        <v>38.49</v>
      </c>
    </row>
    <row r="8" spans="1:37" ht="20.100000000000001" customHeight="1" outlineLevel="5" x14ac:dyDescent="0.4">
      <c r="A8" s="11">
        <v>45</v>
      </c>
      <c r="B8" s="20">
        <v>3</v>
      </c>
      <c r="C8" s="12">
        <v>202110471</v>
      </c>
      <c r="D8" s="11">
        <f>VALUE(LEFT(C8,4))</f>
        <v>2021</v>
      </c>
      <c r="E8" s="11">
        <f>VALUE(MID(C8, 5, 3))</f>
        <v>104</v>
      </c>
      <c r="F8" s="11" t="s">
        <v>148</v>
      </c>
      <c r="G8" s="11">
        <f>VALUE(RIGHT(C8, 2))</f>
        <v>71</v>
      </c>
      <c r="H8" s="12" t="s">
        <v>83</v>
      </c>
      <c r="I8" s="11" t="str">
        <f>MID(C8, 3, 2) &amp; LEFT(H8, 2) &amp; "*" &amp; RIGHT(C8, 2)</f>
        <v>21김지*71</v>
      </c>
      <c r="J8" s="12">
        <v>155</v>
      </c>
      <c r="K8" s="12">
        <f>(J8*100)/200</f>
        <v>77.5</v>
      </c>
      <c r="L8" s="12">
        <v>91</v>
      </c>
      <c r="M8" s="12">
        <f>ROUND((L8*100)/110, 2)</f>
        <v>82.73</v>
      </c>
      <c r="N8" s="12">
        <v>82</v>
      </c>
      <c r="O8" s="12">
        <f>ROUND((N8*100)/110,2)</f>
        <v>74.55</v>
      </c>
      <c r="P8" s="12">
        <v>76</v>
      </c>
      <c r="Q8" s="12">
        <v>100</v>
      </c>
      <c r="R8" s="12">
        <v>100</v>
      </c>
      <c r="S8" s="12">
        <f>ROUND(K8*0.3+M8*0.35+O8*0.1+P8*0.1+Q8*0.1+R8*0.05, 2)</f>
        <v>82.26</v>
      </c>
      <c r="T8" s="12">
        <f>_xlfn.RANK.EQ(S8, $S$2:$S$70, 0)</f>
        <v>11</v>
      </c>
      <c r="U8" s="12">
        <f>_xlfn.RANK.AVG(S8, $S$2:$S$70, 0)</f>
        <v>11</v>
      </c>
      <c r="V8" s="12"/>
      <c r="W8" s="12" t="str">
        <f>IF(OR(D8&lt;=2020, V8=""), "가능", "")</f>
        <v>가능</v>
      </c>
      <c r="X8" s="12"/>
      <c r="Y8" s="12" t="s">
        <v>158</v>
      </c>
      <c r="Z8" s="12" t="str">
        <f>IF(T8&lt;=53*0.3, "A", IF(T8&lt;=53*0.6, "B", IF(T8&lt;=53*0.8, "C",IF(T8&lt;=53*0.9, "D","F"))))</f>
        <v>A</v>
      </c>
      <c r="AA8" s="12" t="str">
        <f>IF(V8="", "A+", IF(AND(V8="Y", D8&lt;=2020), "A0", "B+"))</f>
        <v>A+</v>
      </c>
      <c r="AB8" s="12" t="str">
        <f>IF(AND(T8&lt;=$AF$2*0.3, S8&gt;=$AK$3, V8=""), "A+", IF(OR(AND(T8&lt;=$AF$2*0.3, S8&lt;$AK$3, V8=""), AND(T8&lt;=$AF$2*0.3, V8="Y", D8&lt;=2020)), "A0", IF(OR(AND(T8&lt;=$AF$2*0.3, V8="Y", D8&gt;=2021), AND(T8&lt;=$AF$2*0.6, S8&gt;=$AK$4)), "B+", IF(AND(T8&lt;=$AF$2*0.6, S8&lt;$AK$4), "B0", IF(AND(T8&lt;=$AF$2*0.8, S8&gt;=$AK$5), "C+", IF(AND(T8&lt;=$AF$2*0.8, S8&lt;$AK$5), "C0", IF(AND(T8&lt;=$AF$2*0.9, S8&gt;=$AK$6), "D+", IF(AND(T8&lt;=$AF$2*0.9, S8&lt;$AK$6), "D0", "F"))))))))</f>
        <v>A+</v>
      </c>
      <c r="AD8" s="23" t="s">
        <v>136</v>
      </c>
      <c r="AE8" s="24"/>
      <c r="AF8" s="12">
        <f>COUNTBLANK(W2:W70)</f>
        <v>19</v>
      </c>
    </row>
    <row r="9" spans="1:37" ht="20.100000000000001" customHeight="1" outlineLevel="4" x14ac:dyDescent="0.4">
      <c r="A9" s="11"/>
      <c r="B9" s="20"/>
      <c r="C9" s="12"/>
      <c r="D9" s="11"/>
      <c r="E9" s="11"/>
      <c r="F9" s="32" t="s">
        <v>177</v>
      </c>
      <c r="G9" s="11"/>
      <c r="H9" s="12"/>
      <c r="I9" s="11"/>
      <c r="J9" s="12"/>
      <c r="K9" s="12">
        <f>SUBTOTAL(11,K2:K8)</f>
        <v>333.05102040816325</v>
      </c>
      <c r="L9" s="12"/>
      <c r="M9" s="12">
        <f>SUBTOTAL(11,M2:M8)</f>
        <v>359.55912653061239</v>
      </c>
      <c r="N9" s="12"/>
      <c r="O9" s="12">
        <f>SUBTOTAL(11,O2:O8)</f>
        <v>320.99559183673466</v>
      </c>
      <c r="P9" s="12"/>
      <c r="Q9" s="12">
        <f>SUBTOTAL(11,Q2:Q8)</f>
        <v>41.522657142857142</v>
      </c>
      <c r="R9" s="12">
        <f>SUBTOTAL(11,R2:R8)</f>
        <v>391.83673469387753</v>
      </c>
      <c r="S9" s="12">
        <f>SUBTOTAL(11,S2:S8)</f>
        <v>260.22496734693891</v>
      </c>
      <c r="T9" s="12"/>
      <c r="U9" s="12"/>
      <c r="V9" s="12"/>
      <c r="W9" s="12"/>
      <c r="X9" s="12"/>
      <c r="Y9" s="12"/>
      <c r="Z9" s="12"/>
      <c r="AA9" s="12"/>
      <c r="AB9" s="12"/>
      <c r="AD9" s="16"/>
      <c r="AE9" s="22"/>
      <c r="AF9" s="12"/>
    </row>
    <row r="10" spans="1:37" ht="20.100000000000001" customHeight="1" outlineLevel="3" x14ac:dyDescent="0.4">
      <c r="A10" s="11"/>
      <c r="B10" s="20"/>
      <c r="C10" s="12"/>
      <c r="D10" s="11"/>
      <c r="E10" s="11"/>
      <c r="F10" s="32" t="s">
        <v>171</v>
      </c>
      <c r="G10" s="11"/>
      <c r="H10" s="12"/>
      <c r="I10" s="11"/>
      <c r="J10" s="12"/>
      <c r="K10" s="12">
        <f>SUBTOTAL(10,K2:K8)</f>
        <v>388.55952380952357</v>
      </c>
      <c r="L10" s="12"/>
      <c r="M10" s="12">
        <f>SUBTOTAL(10,M2:M8)</f>
        <v>419.48564761904828</v>
      </c>
      <c r="N10" s="12"/>
      <c r="O10" s="12">
        <f>SUBTOTAL(10,O2:O8)</f>
        <v>374.49485714285737</v>
      </c>
      <c r="P10" s="12"/>
      <c r="Q10" s="12">
        <f>SUBTOTAL(10,Q2:Q8)</f>
        <v>48.443099999999994</v>
      </c>
      <c r="R10" s="12">
        <f>SUBTOTAL(10,R2:R8)</f>
        <v>457.14285714285751</v>
      </c>
      <c r="S10" s="12">
        <f>SUBTOTAL(10,S2:S8)</f>
        <v>303.59579523809526</v>
      </c>
      <c r="T10" s="12"/>
      <c r="U10" s="12"/>
      <c r="V10" s="12"/>
      <c r="W10" s="12"/>
      <c r="X10" s="12"/>
      <c r="Y10" s="12"/>
      <c r="Z10" s="12"/>
      <c r="AA10" s="12"/>
      <c r="AB10" s="12"/>
      <c r="AD10" s="16"/>
      <c r="AE10" s="22"/>
      <c r="AF10" s="12"/>
    </row>
    <row r="11" spans="1:37" ht="20.100000000000001" customHeight="1" outlineLevel="2" x14ac:dyDescent="0.4">
      <c r="A11" s="11"/>
      <c r="B11" s="20"/>
      <c r="C11" s="12"/>
      <c r="D11" s="11"/>
      <c r="E11" s="11"/>
      <c r="F11" s="32" t="s">
        <v>165</v>
      </c>
      <c r="G11" s="11"/>
      <c r="H11" s="12"/>
      <c r="I11" s="11"/>
      <c r="J11" s="12"/>
      <c r="K11" s="12">
        <f>SUBTOTAL(8,K2:K8)</f>
        <v>18.24968548792453</v>
      </c>
      <c r="L11" s="12"/>
      <c r="M11" s="12">
        <f>SUBTOTAL(8,M2:M8)</f>
        <v>18.962044365801184</v>
      </c>
      <c r="N11" s="12"/>
      <c r="O11" s="12">
        <f>SUBTOTAL(8,O2:O8)</f>
        <v>17.916349846906169</v>
      </c>
      <c r="P11" s="12"/>
      <c r="Q11" s="12">
        <f>SUBTOTAL(8,Q2:Q8)</f>
        <v>6.4438076587416191</v>
      </c>
      <c r="R11" s="12">
        <f>SUBTOTAL(8,R2:R8)</f>
        <v>19.79486637221574</v>
      </c>
      <c r="S11" s="12">
        <f>SUBTOTAL(8,S2:S8)</f>
        <v>16.131489929542742</v>
      </c>
      <c r="T11" s="12"/>
      <c r="U11" s="12"/>
      <c r="V11" s="12"/>
      <c r="W11" s="12"/>
      <c r="X11" s="12"/>
      <c r="Y11" s="12"/>
      <c r="Z11" s="12"/>
      <c r="AA11" s="12"/>
      <c r="AB11" s="12"/>
      <c r="AD11" s="16"/>
      <c r="AE11" s="22"/>
      <c r="AF11" s="12"/>
    </row>
    <row r="12" spans="1:37" ht="20.100000000000001" customHeight="1" outlineLevel="1" x14ac:dyDescent="0.4">
      <c r="A12" s="11"/>
      <c r="B12" s="20"/>
      <c r="C12" s="12"/>
      <c r="D12" s="11"/>
      <c r="E12" s="11"/>
      <c r="F12" s="32" t="s">
        <v>159</v>
      </c>
      <c r="G12" s="11"/>
      <c r="H12" s="12"/>
      <c r="I12" s="11"/>
      <c r="J12" s="12"/>
      <c r="K12" s="12">
        <f>SUBTOTAL(7,K2:K8)</f>
        <v>19.711913245789297</v>
      </c>
      <c r="L12" s="12"/>
      <c r="M12" s="12">
        <f>SUBTOTAL(7,M2:M8)</f>
        <v>20.481348774410545</v>
      </c>
      <c r="N12" s="12"/>
      <c r="O12" s="12">
        <f>SUBTOTAL(7,O2:O8)</f>
        <v>19.351869603293046</v>
      </c>
      <c r="P12" s="12"/>
      <c r="Q12" s="12">
        <f>SUBTOTAL(7,Q2:Q8)</f>
        <v>6.9601077577865125</v>
      </c>
      <c r="R12" s="12">
        <f>SUBTOTAL(7,R2:R8)</f>
        <v>21.380899352993961</v>
      </c>
      <c r="S12" s="12">
        <f>SUBTOTAL(7,S2:S8)</f>
        <v>17.424000552057361</v>
      </c>
      <c r="T12" s="12"/>
      <c r="U12" s="12"/>
      <c r="V12" s="12"/>
      <c r="W12" s="12"/>
      <c r="X12" s="12"/>
      <c r="Y12" s="12"/>
      <c r="Z12" s="12"/>
      <c r="AA12" s="12"/>
      <c r="AB12" s="12"/>
      <c r="AD12" s="16"/>
      <c r="AE12" s="22"/>
      <c r="AF12" s="12"/>
    </row>
    <row r="13" spans="1:37" ht="20.100000000000001" customHeight="1" outlineLevel="5" x14ac:dyDescent="0.4">
      <c r="A13" s="19">
        <v>4</v>
      </c>
      <c r="B13" s="11">
        <v>2</v>
      </c>
      <c r="C13" s="14" t="s">
        <v>43</v>
      </c>
      <c r="D13" s="11">
        <f>VALUE(LEFT(C13,4))</f>
        <v>2021</v>
      </c>
      <c r="E13" s="11">
        <f>VALUE(MID(C13, 5, 3))</f>
        <v>102</v>
      </c>
      <c r="F13" s="11" t="s">
        <v>150</v>
      </c>
      <c r="G13" s="11">
        <f>VALUE(RIGHT(C13, 2))</f>
        <v>39</v>
      </c>
      <c r="H13" s="14" t="s">
        <v>16</v>
      </c>
      <c r="I13" s="11" t="str">
        <f>MID(C13, 3, 2) &amp; LEFT(H13, 2) &amp; "*" &amp; RIGHT(C13, 2)</f>
        <v>21박영*39</v>
      </c>
      <c r="J13" s="12">
        <v>126</v>
      </c>
      <c r="K13" s="12">
        <f>(J13*100)/200</f>
        <v>63</v>
      </c>
      <c r="L13" s="12">
        <v>79</v>
      </c>
      <c r="M13" s="12">
        <f>ROUND((L13*100)/110, 2)</f>
        <v>71.819999999999993</v>
      </c>
      <c r="N13" s="12">
        <v>54</v>
      </c>
      <c r="O13" s="12">
        <f>ROUND((N13*100)/110,2)</f>
        <v>49.09</v>
      </c>
      <c r="P13" s="12">
        <v>39</v>
      </c>
      <c r="Q13" s="12">
        <v>97.78</v>
      </c>
      <c r="R13" s="12">
        <v>100</v>
      </c>
      <c r="S13" s="12">
        <f>ROUND(K13*0.3+M13*0.35+O13*0.1+P13*0.1+Q13*0.1+R13*0.05, 2)</f>
        <v>67.62</v>
      </c>
      <c r="T13" s="12">
        <f>_xlfn.RANK.EQ(S13, $S$2:$S$70, 0)</f>
        <v>34</v>
      </c>
      <c r="U13" s="12">
        <f>_xlfn.RANK.AVG(S13, $S$2:$S$70, 0)</f>
        <v>34</v>
      </c>
      <c r="V13" s="12"/>
      <c r="W13" s="12" t="str">
        <f>IF(OR(D13&lt;=2020, V13=""), "가능", "")</f>
        <v>가능</v>
      </c>
      <c r="X13" s="12"/>
      <c r="Y13" s="12" t="s">
        <v>153</v>
      </c>
      <c r="Z13" s="12" t="str">
        <f>IF(T13&lt;=53*0.3, "A", IF(T13&lt;=53*0.6, "B", IF(T13&lt;=53*0.8, "C",IF(T13&lt;=53*0.9, "D","F"))))</f>
        <v>C</v>
      </c>
      <c r="AA13" s="12" t="str">
        <f>IF(V13="", "A+", IF(AND(V13="Y", D13&lt;=2020), "A0", "B+"))</f>
        <v>A+</v>
      </c>
      <c r="AB13" s="12" t="str">
        <f>IF(AND(T13&lt;=$AF$2*0.3, S13&gt;=$AK$3, V13=""), "A+", IF(OR(AND(T13&lt;=$AF$2*0.3, S13&lt;$AK$3, V13=""), AND(T13&lt;=$AF$2*0.3, V13="Y", D13&lt;=2020)), "A0", IF(OR(AND(T13&lt;=$AF$2*0.3, V13="Y", D13&gt;=2021), AND(T13&lt;=$AF$2*0.6, S13&gt;=$AK$4)), "B+", IF(AND(T13&lt;=$AF$2*0.6, S13&lt;$AK$4), "B0", IF(AND(T13&lt;=$AF$2*0.8, S13&gt;=$AK$5), "C+", IF(AND(T13&lt;=$AF$2*0.8, S13&lt;$AK$5), "C0", IF(AND(T13&lt;=$AF$2*0.9, S13&gt;=$AK$6), "D+", IF(AND(T13&lt;=$AF$2*0.9, S13&lt;$AK$6), "D0", "F"))))))))</f>
        <v>C+</v>
      </c>
      <c r="AD13" s="23" t="s">
        <v>137</v>
      </c>
      <c r="AE13" s="24"/>
      <c r="AF13" s="12">
        <f>COUNT(X2:X70)</f>
        <v>3</v>
      </c>
      <c r="AH13" s="12" t="s">
        <v>145</v>
      </c>
      <c r="AI13" s="12" t="s">
        <v>144</v>
      </c>
      <c r="AJ13" s="12" t="s">
        <v>101</v>
      </c>
      <c r="AK13" s="12" t="s">
        <v>102</v>
      </c>
    </row>
    <row r="14" spans="1:37" ht="20.100000000000001" customHeight="1" outlineLevel="5" x14ac:dyDescent="0.4">
      <c r="A14" s="11">
        <v>5</v>
      </c>
      <c r="B14" s="11">
        <v>3</v>
      </c>
      <c r="C14" s="14" t="s">
        <v>44</v>
      </c>
      <c r="D14" s="11">
        <f>VALUE(LEFT(C14,4))</f>
        <v>2021</v>
      </c>
      <c r="E14" s="11">
        <f>VALUE(MID(C14, 5, 3))</f>
        <v>102</v>
      </c>
      <c r="F14" s="11" t="s">
        <v>150</v>
      </c>
      <c r="G14" s="11">
        <f>VALUE(RIGHT(C14, 2))</f>
        <v>75</v>
      </c>
      <c r="H14" s="14" t="s">
        <v>17</v>
      </c>
      <c r="I14" s="11" t="str">
        <f>MID(C14, 3, 2) &amp; LEFT(H14, 2) &amp; "*" &amp; RIGHT(C14, 2)</f>
        <v>21박호*75</v>
      </c>
      <c r="J14" s="12">
        <v>131</v>
      </c>
      <c r="K14" s="12">
        <f>(J14*100)/200</f>
        <v>65.5</v>
      </c>
      <c r="L14" s="12">
        <v>88</v>
      </c>
      <c r="M14" s="12">
        <f>ROUND((L14*100)/110, 2)</f>
        <v>80</v>
      </c>
      <c r="N14" s="12">
        <v>53</v>
      </c>
      <c r="O14" s="12">
        <f>ROUND((N14*100)/110,2)</f>
        <v>48.18</v>
      </c>
      <c r="P14" s="12">
        <v>61</v>
      </c>
      <c r="Q14" s="12">
        <v>88.89</v>
      </c>
      <c r="R14" s="12">
        <v>100</v>
      </c>
      <c r="S14" s="12">
        <f>ROUND(K14*0.3+M14*0.35+O14*0.1+P14*0.1+Q14*0.1+R14*0.05, 2)</f>
        <v>72.459999999999994</v>
      </c>
      <c r="T14" s="12">
        <f>_xlfn.RANK.EQ(S14, $S$2:$S$70, 0)</f>
        <v>24</v>
      </c>
      <c r="U14" s="12">
        <f>_xlfn.RANK.AVG(S14, $S$2:$S$70, 0)</f>
        <v>24</v>
      </c>
      <c r="V14" s="12"/>
      <c r="W14" s="12" t="str">
        <f>IF(OR(D14&lt;=2020, V14=""), "가능", "")</f>
        <v>가능</v>
      </c>
      <c r="X14" s="12"/>
      <c r="Y14" s="12" t="s">
        <v>154</v>
      </c>
      <c r="Z14" s="12" t="str">
        <f>IF(T14&lt;=53*0.3, "A", IF(T14&lt;=53*0.6, "B", IF(T14&lt;=53*0.8, "C",IF(T14&lt;=53*0.9, "D","F"))))</f>
        <v>B</v>
      </c>
      <c r="AA14" s="12" t="str">
        <f>IF(V14="", "A+", IF(AND(V14="Y", D14&lt;=2020), "A0", "B+"))</f>
        <v>A+</v>
      </c>
      <c r="AB14" s="12" t="str">
        <f>IF(AND(T14&lt;=$AF$2*0.3, S14&gt;=$AK$3, V14=""), "A+", IF(OR(AND(T14&lt;=$AF$2*0.3, S14&lt;$AK$3, V14=""), AND(T14&lt;=$AF$2*0.3, V14="Y", D14&lt;=2020)), "A0", IF(OR(AND(T14&lt;=$AF$2*0.3, V14="Y", D14&gt;=2021), AND(T14&lt;=$AF$2*0.6, S14&gt;=$AK$4)), "B+", IF(AND(T14&lt;=$AF$2*0.6, S14&lt;$AK$4), "B0", IF(AND(T14&lt;=$AF$2*0.8, S14&gt;=$AK$5), "C+", IF(AND(T14&lt;=$AF$2*0.8, S14&lt;$AK$5), "C0", IF(AND(T14&lt;=$AF$2*0.9, S14&gt;=$AK$6), "D+", IF(AND(T14&lt;=$AF$2*0.9, S14&lt;$AK$6), "D0", "F"))))))))</f>
        <v>B0</v>
      </c>
      <c r="AD14" s="23" t="s">
        <v>138</v>
      </c>
      <c r="AE14" s="24"/>
      <c r="AF14" s="12">
        <f>COUNTBLANK(X2:X70)</f>
        <v>66</v>
      </c>
      <c r="AH14" s="12" t="s">
        <v>147</v>
      </c>
      <c r="AI14" s="12">
        <f>COUNTIF($F$2:$F$70, "=" &amp; AH14)</f>
        <v>16</v>
      </c>
      <c r="AJ14" s="12">
        <f>SUMIF($F$2:$F$70, "=" &amp; AH14, $S$2:$S$70)</f>
        <v>959</v>
      </c>
      <c r="AK14" s="12">
        <f>ROUND(AVERAGEIF($F$2:$F$70, "=" &amp; AH14, $S$2:$S$70),2)</f>
        <v>59.94</v>
      </c>
    </row>
    <row r="15" spans="1:37" ht="20.100000000000001" customHeight="1" outlineLevel="5" x14ac:dyDescent="0.4">
      <c r="A15" s="11">
        <v>12</v>
      </c>
      <c r="B15" s="11">
        <v>2</v>
      </c>
      <c r="C15" s="14" t="s">
        <v>125</v>
      </c>
      <c r="D15" s="11">
        <f>VALUE(LEFT(C15,4))</f>
        <v>2021</v>
      </c>
      <c r="E15" s="11">
        <f>VALUE(MID(C15, 5, 3))</f>
        <v>102</v>
      </c>
      <c r="F15" s="11" t="s">
        <v>150</v>
      </c>
      <c r="G15" s="11">
        <f>VALUE(RIGHT(C15, 2))</f>
        <v>93</v>
      </c>
      <c r="H15" s="14" t="s">
        <v>24</v>
      </c>
      <c r="I15" s="11" t="str">
        <f>MID(C15, 3, 2) &amp; LEFT(H15, 2) &amp; "*" &amp; RIGHT(C15, 2)</f>
        <v>21임영*93</v>
      </c>
      <c r="J15" s="12">
        <v>106</v>
      </c>
      <c r="K15" s="12">
        <f>(J15*100)/200</f>
        <v>53</v>
      </c>
      <c r="L15" s="12">
        <v>92</v>
      </c>
      <c r="M15" s="12">
        <f>ROUND((L15*100)/110, 2)</f>
        <v>83.64</v>
      </c>
      <c r="N15" s="12">
        <v>28</v>
      </c>
      <c r="O15" s="12">
        <f>ROUND((N15*100)/110,2)</f>
        <v>25.45</v>
      </c>
      <c r="P15" s="12">
        <v>42</v>
      </c>
      <c r="Q15" s="12">
        <v>98.89</v>
      </c>
      <c r="R15" s="12">
        <v>80</v>
      </c>
      <c r="S15" s="12">
        <f>ROUND(K15*0.3+M15*0.35+O15*0.1+P15*0.1+Q15*0.1+R15*0.05, 2)</f>
        <v>65.81</v>
      </c>
      <c r="T15" s="12">
        <f>_xlfn.RANK.EQ(S15, $S$2:$S$70, 0)</f>
        <v>36</v>
      </c>
      <c r="U15" s="12">
        <f>_xlfn.RANK.AVG(S15, $S$2:$S$70, 0)</f>
        <v>36</v>
      </c>
      <c r="V15" s="12"/>
      <c r="W15" s="12" t="str">
        <f>IF(OR(D15&lt;=2020, V15=""), "가능", "")</f>
        <v>가능</v>
      </c>
      <c r="X15" s="12"/>
      <c r="Y15" s="12" t="s">
        <v>153</v>
      </c>
      <c r="Z15" s="12" t="str">
        <f>IF(T15&lt;=53*0.3, "A", IF(T15&lt;=53*0.6, "B", IF(T15&lt;=53*0.8, "C",IF(T15&lt;=53*0.9, "D","F"))))</f>
        <v>C</v>
      </c>
      <c r="AA15" s="12" t="str">
        <f>IF(V15="", "A+", IF(AND(V15="Y", D15&lt;=2020), "A0", "B+"))</f>
        <v>A+</v>
      </c>
      <c r="AB15" s="12" t="str">
        <f>IF(AND(T15&lt;=$AF$2*0.3, S15&gt;=$AK$3, V15=""), "A+", IF(OR(AND(T15&lt;=$AF$2*0.3, S15&lt;$AK$3, V15=""), AND(T15&lt;=$AF$2*0.3, V15="Y", D15&lt;=2020)), "A0", IF(OR(AND(T15&lt;=$AF$2*0.3, V15="Y", D15&gt;=2021), AND(T15&lt;=$AF$2*0.6, S15&gt;=$AK$4)), "B+", IF(AND(T15&lt;=$AF$2*0.6, S15&lt;$AK$4), "B0", IF(AND(T15&lt;=$AF$2*0.8, S15&gt;=$AK$5), "C+", IF(AND(T15&lt;=$AF$2*0.8, S15&lt;$AK$5), "C0", IF(AND(T15&lt;=$AF$2*0.9, S15&gt;=$AK$6), "D+", IF(AND(T15&lt;=$AF$2*0.9, S15&lt;$AK$6), "D0", "F"))))))))</f>
        <v>C+</v>
      </c>
      <c r="AH15" s="12" t="s">
        <v>150</v>
      </c>
      <c r="AI15" s="12">
        <f t="shared" ref="AI15:AI18" si="3">COUNTIF($F$2:$F$70, "=" &amp; AH15)</f>
        <v>11</v>
      </c>
      <c r="AJ15" s="12">
        <f t="shared" ref="AJ15:AJ18" si="4">SUMIF($F$2:$F$70, "=" &amp; AH15, $S$2:$S$70)</f>
        <v>695.99</v>
      </c>
      <c r="AK15" s="12">
        <f t="shared" ref="AK15:AK18" si="5">ROUND(AVERAGEIF($F$2:$F$70, "=" &amp; AH15, $S$2:$S$70),2)</f>
        <v>63.27</v>
      </c>
    </row>
    <row r="16" spans="1:37" ht="20.100000000000001" customHeight="1" outlineLevel="5" x14ac:dyDescent="0.4">
      <c r="A16" s="11">
        <v>15</v>
      </c>
      <c r="B16" s="11">
        <v>3</v>
      </c>
      <c r="C16" s="14" t="s">
        <v>53</v>
      </c>
      <c r="D16" s="11">
        <f>VALUE(LEFT(C16,4))</f>
        <v>2020</v>
      </c>
      <c r="E16" s="11">
        <f>VALUE(MID(C16, 5, 3))</f>
        <v>102</v>
      </c>
      <c r="F16" s="11" t="s">
        <v>150</v>
      </c>
      <c r="G16" s="11">
        <f>VALUE(RIGHT(C16, 2))</f>
        <v>5</v>
      </c>
      <c r="H16" s="14" t="s">
        <v>27</v>
      </c>
      <c r="I16" s="11" t="str">
        <f>MID(C16, 3, 2) &amp; LEFT(H16, 2) &amp; "*" &amp; RIGHT(C16, 2)</f>
        <v>20최연*05</v>
      </c>
      <c r="J16" s="12">
        <v>108</v>
      </c>
      <c r="K16" s="12">
        <f>(J16*100)/200</f>
        <v>54</v>
      </c>
      <c r="L16" s="12">
        <v>64</v>
      </c>
      <c r="M16" s="12">
        <f>ROUND((L16*100)/110, 2)</f>
        <v>58.18</v>
      </c>
      <c r="N16" s="12">
        <v>44</v>
      </c>
      <c r="O16" s="12">
        <f>ROUND((N16*100)/110,2)</f>
        <v>40</v>
      </c>
      <c r="P16" s="12">
        <v>48</v>
      </c>
      <c r="Q16" s="12">
        <v>100</v>
      </c>
      <c r="R16" s="12">
        <v>100</v>
      </c>
      <c r="S16" s="12">
        <f>ROUND(K16*0.3+M16*0.35+O16*0.1+P16*0.1+Q16*0.1+R16*0.05, 2)</f>
        <v>60.36</v>
      </c>
      <c r="T16" s="12">
        <f>_xlfn.RANK.EQ(S16, $S$2:$S$70, 0)</f>
        <v>41</v>
      </c>
      <c r="U16" s="12">
        <f>_xlfn.RANK.AVG(S16, $S$2:$S$70, 0)</f>
        <v>41</v>
      </c>
      <c r="V16" s="12"/>
      <c r="W16" s="12" t="str">
        <f>IF(OR(D16&lt;=2020, V16=""), "가능", "")</f>
        <v>가능</v>
      </c>
      <c r="X16" s="12"/>
      <c r="Y16" s="12" t="s">
        <v>155</v>
      </c>
      <c r="Z16" s="12" t="str">
        <f>IF(T16&lt;=53*0.3, "A", IF(T16&lt;=53*0.6, "B", IF(T16&lt;=53*0.8, "C",IF(T16&lt;=53*0.9, "D","F"))))</f>
        <v>C</v>
      </c>
      <c r="AA16" s="12" t="str">
        <f>IF(V16="", "A+", IF(AND(V16="Y", D16&lt;=2020), "A0", "B+"))</f>
        <v>A+</v>
      </c>
      <c r="AB16" s="12" t="str">
        <f>IF(AND(T16&lt;=$AF$2*0.3, S16&gt;=$AK$3, V16=""), "A+", IF(OR(AND(T16&lt;=$AF$2*0.3, S16&lt;$AK$3, V16=""), AND(T16&lt;=$AF$2*0.3, V16="Y", D16&lt;=2020)), "A0", IF(OR(AND(T16&lt;=$AF$2*0.3, V16="Y", D16&gt;=2021), AND(T16&lt;=$AF$2*0.6, S16&gt;=$AK$4)), "B+", IF(AND(T16&lt;=$AF$2*0.6, S16&lt;$AK$4), "B0", IF(AND(T16&lt;=$AF$2*0.8, S16&gt;=$AK$5), "C+", IF(AND(T16&lt;=$AF$2*0.8, S16&lt;$AK$5), "C0", IF(AND(T16&lt;=$AF$2*0.9, S16&gt;=$AK$6), "D+", IF(AND(T16&lt;=$AF$2*0.9, S16&lt;$AK$6), "D0", "F"))))))))</f>
        <v>C0</v>
      </c>
      <c r="AH16" s="12" t="s">
        <v>149</v>
      </c>
      <c r="AI16" s="12">
        <f t="shared" si="3"/>
        <v>9</v>
      </c>
      <c r="AJ16" s="12">
        <f t="shared" si="4"/>
        <v>561.59</v>
      </c>
      <c r="AK16" s="12">
        <f t="shared" si="5"/>
        <v>62.4</v>
      </c>
    </row>
    <row r="17" spans="1:37" ht="20.100000000000001" customHeight="1" outlineLevel="5" x14ac:dyDescent="0.4">
      <c r="A17" s="11">
        <v>18</v>
      </c>
      <c r="B17" s="11">
        <v>3</v>
      </c>
      <c r="C17" s="14" t="s">
        <v>56</v>
      </c>
      <c r="D17" s="11">
        <f>VALUE(LEFT(C17,4))</f>
        <v>2021</v>
      </c>
      <c r="E17" s="11">
        <f>VALUE(MID(C17, 5, 3))</f>
        <v>102</v>
      </c>
      <c r="F17" s="11" t="s">
        <v>150</v>
      </c>
      <c r="G17" s="11">
        <f>VALUE(RIGHT(C17, 2))</f>
        <v>14</v>
      </c>
      <c r="H17" s="14" t="s">
        <v>29</v>
      </c>
      <c r="I17" s="11" t="str">
        <f>MID(C17, 3, 2) &amp; LEFT(H17, 2) &amp; "*" &amp; RIGHT(C17, 2)</f>
        <v>21강정*14</v>
      </c>
      <c r="J17" s="12">
        <v>117</v>
      </c>
      <c r="K17" s="12">
        <f>(J17*100)/200</f>
        <v>58.5</v>
      </c>
      <c r="L17" s="12">
        <v>71</v>
      </c>
      <c r="M17" s="12">
        <f>ROUND((L17*100)/110, 2)</f>
        <v>64.55</v>
      </c>
      <c r="N17" s="12">
        <v>80</v>
      </c>
      <c r="O17" s="12">
        <f>ROUND((N17*100)/110,2)</f>
        <v>72.73</v>
      </c>
      <c r="P17" s="12">
        <v>74</v>
      </c>
      <c r="Q17" s="12">
        <v>100</v>
      </c>
      <c r="R17" s="12">
        <v>100</v>
      </c>
      <c r="S17" s="12">
        <f>ROUND(K17*0.3+M17*0.35+O17*0.1+P17*0.1+Q17*0.1+R17*0.05, 2)</f>
        <v>69.819999999999993</v>
      </c>
      <c r="T17" s="12">
        <f>_xlfn.RANK.EQ(S17, $S$2:$S$70, 0)</f>
        <v>28</v>
      </c>
      <c r="U17" s="12">
        <f>_xlfn.RANK.AVG(S17, $S$2:$S$70, 0)</f>
        <v>28</v>
      </c>
      <c r="V17" s="12" t="s">
        <v>107</v>
      </c>
      <c r="W17" s="12"/>
      <c r="X17" s="12">
        <f>IF(AND(D17&gt;=2021, V17="Y"), 100, "")</f>
        <v>100</v>
      </c>
      <c r="Y17" s="12" t="s">
        <v>153</v>
      </c>
      <c r="Z17" s="12" t="str">
        <f>IF(T17&lt;=53*0.3, "A", IF(T17&lt;=53*0.6, "B", IF(T17&lt;=53*0.8, "C",IF(T17&lt;=53*0.9, "D","F"))))</f>
        <v>B</v>
      </c>
      <c r="AA17" s="12" t="str">
        <f>IF(V17="", "A+", IF(AND(V17="Y", D17&lt;=2020), "A0", "B+"))</f>
        <v>B+</v>
      </c>
      <c r="AB17" s="12" t="str">
        <f>IF(AND(T17&lt;=$AF$2*0.3, S17&gt;=$AK$3, V17=""), "A+", IF(OR(AND(T17&lt;=$AF$2*0.3, S17&lt;$AK$3, V17=""), AND(T17&lt;=$AF$2*0.3, V17="Y", D17&lt;=2020)), "A0", IF(OR(AND(T17&lt;=$AF$2*0.3, V17="Y", D17&gt;=2021), AND(T17&lt;=$AF$2*0.6, S17&gt;=$AK$4)), "B+", IF(AND(T17&lt;=$AF$2*0.6, S17&lt;$AK$4), "B0", IF(AND(T17&lt;=$AF$2*0.8, S17&gt;=$AK$5), "C+", IF(AND(T17&lt;=$AF$2*0.8, S17&lt;$AK$5), "C0", IF(AND(T17&lt;=$AF$2*0.9, S17&gt;=$AK$6), "D+", IF(AND(T17&lt;=$AF$2*0.9, S17&lt;$AK$6), "D0", "F"))))))))</f>
        <v>B0</v>
      </c>
      <c r="AH17" s="12" t="s">
        <v>148</v>
      </c>
      <c r="AI17" s="12">
        <f t="shared" si="3"/>
        <v>7</v>
      </c>
      <c r="AJ17" s="12">
        <f t="shared" si="4"/>
        <v>389.38</v>
      </c>
      <c r="AK17" s="12">
        <f>ROUND(AVERAGEIF($F$2:$F$70, "=" &amp; AH17, $S$2:$S$70),2)</f>
        <v>55.63</v>
      </c>
    </row>
    <row r="18" spans="1:37" ht="20.100000000000001" customHeight="1" outlineLevel="5" x14ac:dyDescent="0.4">
      <c r="A18" s="11">
        <v>31</v>
      </c>
      <c r="B18" s="20">
        <v>4</v>
      </c>
      <c r="C18" s="12">
        <v>202010256</v>
      </c>
      <c r="D18" s="11">
        <f>VALUE(LEFT(C18,4))</f>
        <v>2020</v>
      </c>
      <c r="E18" s="11">
        <f>VALUE(MID(C18, 5, 3))</f>
        <v>102</v>
      </c>
      <c r="F18" s="11" t="s">
        <v>150</v>
      </c>
      <c r="G18" s="11">
        <f>VALUE(RIGHT(C18, 2))</f>
        <v>56</v>
      </c>
      <c r="H18" s="12" t="s">
        <v>69</v>
      </c>
      <c r="I18" s="11" t="str">
        <f>MID(C18, 3, 2) &amp; LEFT(H18, 2) &amp; "*" &amp; RIGHT(C18, 2)</f>
        <v>20박재*56</v>
      </c>
      <c r="J18" s="12">
        <v>57</v>
      </c>
      <c r="K18" s="12">
        <f>(J18*100)/200</f>
        <v>28.5</v>
      </c>
      <c r="L18" s="12">
        <v>47</v>
      </c>
      <c r="M18" s="12">
        <f>ROUND((L18*100)/110, 2)</f>
        <v>42.73</v>
      </c>
      <c r="N18" s="12">
        <v>58</v>
      </c>
      <c r="O18" s="12">
        <f>ROUND((N18*100)/110,2)</f>
        <v>52.73</v>
      </c>
      <c r="P18" s="12">
        <v>21</v>
      </c>
      <c r="Q18" s="12">
        <v>90</v>
      </c>
      <c r="R18" s="12">
        <v>100</v>
      </c>
      <c r="S18" s="12">
        <f>ROUND(K18*0.3+M18*0.35+O18*0.1+P18*0.1+Q18*0.1+R18*0.05, 2)</f>
        <v>44.88</v>
      </c>
      <c r="T18" s="12">
        <f>_xlfn.RANK.EQ(S18, $S$2:$S$70, 0)</f>
        <v>51</v>
      </c>
      <c r="U18" s="12">
        <f>_xlfn.RANK.AVG(S18, $S$2:$S$70, 0)</f>
        <v>51</v>
      </c>
      <c r="V18" s="12" t="s">
        <v>107</v>
      </c>
      <c r="W18" s="12" t="str">
        <f>IF(OR(D18&lt;=2020, V18=""), "가능", "")</f>
        <v>가능</v>
      </c>
      <c r="X18" s="12"/>
      <c r="Y18" s="12" t="s">
        <v>152</v>
      </c>
      <c r="Z18" s="12" t="str">
        <f>IF(T18&lt;=53*0.3, "A", IF(T18&lt;=53*0.6, "B", IF(T18&lt;=53*0.8, "C",IF(T18&lt;=53*0.9, "D","F"))))</f>
        <v>F</v>
      </c>
      <c r="AA18" s="12" t="str">
        <f>IF(V18="", "A+", IF(AND(V18="Y", D18&lt;=2020), "A0", "B+"))</f>
        <v>A0</v>
      </c>
      <c r="AB18" s="12" t="str">
        <f>IF(AND(T18&lt;=$AF$2*0.3, S18&gt;=$AK$3, V18=""), "A+", IF(OR(AND(T18&lt;=$AF$2*0.3, S18&lt;$AK$3, V18=""), AND(T18&lt;=$AF$2*0.3, V18="Y", D18&lt;=2020)), "A0", IF(OR(AND(T18&lt;=$AF$2*0.3, V18="Y", D18&gt;=2021), AND(T18&lt;=$AF$2*0.6, S18&gt;=$AK$4)), "B+", IF(AND(T18&lt;=$AF$2*0.6, S18&lt;$AK$4), "B0", IF(AND(T18&lt;=$AF$2*0.8, S18&gt;=$AK$5), "C+", IF(AND(T18&lt;=$AF$2*0.8, S18&lt;$AK$5), "C0", IF(AND(T18&lt;=$AF$2*0.9, S18&gt;=$AK$6), "D+", IF(AND(T18&lt;=$AF$2*0.9, S18&lt;$AK$6), "D0", "F"))))))))</f>
        <v>F</v>
      </c>
      <c r="AH18" s="12" t="s">
        <v>151</v>
      </c>
      <c r="AI18" s="12">
        <f t="shared" si="3"/>
        <v>10</v>
      </c>
      <c r="AJ18" s="12">
        <f t="shared" si="4"/>
        <v>660.92</v>
      </c>
      <c r="AK18" s="12">
        <f t="shared" si="5"/>
        <v>66.09</v>
      </c>
    </row>
    <row r="19" spans="1:37" ht="20.100000000000001" customHeight="1" outlineLevel="5" x14ac:dyDescent="0.4">
      <c r="A19" s="11">
        <v>35</v>
      </c>
      <c r="B19" s="20">
        <v>2</v>
      </c>
      <c r="C19" s="12">
        <v>202110223</v>
      </c>
      <c r="D19" s="11">
        <f>VALUE(LEFT(C19,4))</f>
        <v>2021</v>
      </c>
      <c r="E19" s="11">
        <f>VALUE(MID(C19, 5, 3))</f>
        <v>102</v>
      </c>
      <c r="F19" s="11" t="s">
        <v>150</v>
      </c>
      <c r="G19" s="11">
        <f>VALUE(RIGHT(C19, 2))</f>
        <v>23</v>
      </c>
      <c r="H19" s="12" t="s">
        <v>73</v>
      </c>
      <c r="I19" s="11" t="str">
        <f>MID(C19, 3, 2) &amp; LEFT(H19, 2) &amp; "*" &amp; RIGHT(C19, 2)</f>
        <v>21강기*23</v>
      </c>
      <c r="J19" s="12">
        <v>52</v>
      </c>
      <c r="K19" s="12">
        <f>(J19*100)/200</f>
        <v>26</v>
      </c>
      <c r="L19" s="12">
        <v>56</v>
      </c>
      <c r="M19" s="12">
        <f>ROUND((L19*100)/110, 2)</f>
        <v>50.91</v>
      </c>
      <c r="N19" s="12">
        <v>31</v>
      </c>
      <c r="O19" s="12">
        <f>ROUND((N19*100)/110,2)</f>
        <v>28.18</v>
      </c>
      <c r="P19" s="12">
        <v>0</v>
      </c>
      <c r="Q19" s="12">
        <v>83.33</v>
      </c>
      <c r="R19" s="12">
        <v>60</v>
      </c>
      <c r="S19" s="12">
        <f>ROUND(K19*0.3+M19*0.35+O19*0.1+P19*0.1+Q19*0.1+R19*0.05, 2)</f>
        <v>39.770000000000003</v>
      </c>
      <c r="T19" s="12">
        <f>_xlfn.RANK.EQ(S19, $S$2:$S$70, 0)</f>
        <v>54</v>
      </c>
      <c r="U19" s="12">
        <f>_xlfn.RANK.AVG(S19, $S$2:$S$70, 0)</f>
        <v>54</v>
      </c>
      <c r="V19" s="12"/>
      <c r="W19" s="12" t="str">
        <f>IF(OR(D19&lt;=2020, V19=""), "가능", "")</f>
        <v>가능</v>
      </c>
      <c r="X19" s="12"/>
      <c r="Y19" s="12" t="s">
        <v>152</v>
      </c>
      <c r="Z19" s="12" t="str">
        <f>IF(T19&lt;=53*0.3, "A", IF(T19&lt;=53*0.6, "B", IF(T19&lt;=53*0.8, "C",IF(T19&lt;=53*0.9, "D","F"))))</f>
        <v>F</v>
      </c>
      <c r="AA19" s="12" t="str">
        <f>IF(V19="", "A+", IF(AND(V19="Y", D19&lt;=2020), "A0", "B+"))</f>
        <v>A+</v>
      </c>
      <c r="AB19" s="12" t="str">
        <f>IF(AND(T19&lt;=$AF$2*0.3, S19&gt;=$AK$3, V19=""), "A+", IF(OR(AND(T19&lt;=$AF$2*0.3, S19&lt;$AK$3, V19=""), AND(T19&lt;=$AF$2*0.3, V19="Y", D19&lt;=2020)), "A0", IF(OR(AND(T19&lt;=$AF$2*0.3, V19="Y", D19&gt;=2021), AND(T19&lt;=$AF$2*0.6, S19&gt;=$AK$4)), "B+", IF(AND(T19&lt;=$AF$2*0.6, S19&lt;$AK$4), "B0", IF(AND(T19&lt;=$AF$2*0.8, S19&gt;=$AK$5), "C+", IF(AND(T19&lt;=$AF$2*0.8, S19&lt;$AK$5), "C0", IF(AND(T19&lt;=$AF$2*0.9, S19&gt;=$AK$6), "D+", IF(AND(T19&lt;=$AF$2*0.9, S19&lt;$AK$6), "D0", "F"))))))))</f>
        <v>F</v>
      </c>
    </row>
    <row r="20" spans="1:37" ht="20.100000000000001" customHeight="1" outlineLevel="5" x14ac:dyDescent="0.4">
      <c r="A20" s="11">
        <v>37</v>
      </c>
      <c r="B20" s="20">
        <v>2</v>
      </c>
      <c r="C20" s="12">
        <v>202210223</v>
      </c>
      <c r="D20" s="11">
        <f>VALUE(LEFT(C20,4))</f>
        <v>2022</v>
      </c>
      <c r="E20" s="11">
        <f>VALUE(MID(C20, 5, 3))</f>
        <v>102</v>
      </c>
      <c r="F20" s="11" t="s">
        <v>150</v>
      </c>
      <c r="G20" s="11">
        <f>VALUE(RIGHT(C20, 2))</f>
        <v>23</v>
      </c>
      <c r="H20" s="12" t="s">
        <v>75</v>
      </c>
      <c r="I20" s="11" t="str">
        <f>MID(C20, 3, 2) &amp; LEFT(H20, 2) &amp; "*" &amp; RIGHT(C20, 2)</f>
        <v>22김태*23</v>
      </c>
      <c r="J20" s="12">
        <v>143</v>
      </c>
      <c r="K20" s="12">
        <f>(J20*100)/200</f>
        <v>71.5</v>
      </c>
      <c r="L20" s="12">
        <v>82</v>
      </c>
      <c r="M20" s="12">
        <f>ROUND((L20*100)/110, 2)</f>
        <v>74.55</v>
      </c>
      <c r="N20" s="12">
        <v>48</v>
      </c>
      <c r="O20" s="12">
        <f>ROUND((N20*100)/110,2)</f>
        <v>43.64</v>
      </c>
      <c r="P20" s="12">
        <v>65</v>
      </c>
      <c r="Q20" s="12">
        <v>100</v>
      </c>
      <c r="R20" s="12">
        <v>100</v>
      </c>
      <c r="S20" s="12">
        <f>ROUND(K20*0.3+M20*0.35+O20*0.1+P20*0.1+Q20*0.1+R20*0.05, 2)</f>
        <v>73.41</v>
      </c>
      <c r="T20" s="12">
        <f>_xlfn.RANK.EQ(S20, $S$2:$S$70, 0)</f>
        <v>22</v>
      </c>
      <c r="U20" s="12">
        <f>_xlfn.RANK.AVG(S20, $S$2:$S$70, 0)</f>
        <v>22</v>
      </c>
      <c r="V20" s="12"/>
      <c r="W20" s="12" t="str">
        <f>IF(OR(D20&lt;=2020, V20=""), "가능", "")</f>
        <v>가능</v>
      </c>
      <c r="X20" s="12"/>
      <c r="Y20" s="12" t="s">
        <v>154</v>
      </c>
      <c r="Z20" s="12" t="str">
        <f>IF(T20&lt;=53*0.3, "A", IF(T20&lt;=53*0.6, "B", IF(T20&lt;=53*0.8, "C",IF(T20&lt;=53*0.9, "D","F"))))</f>
        <v>B</v>
      </c>
      <c r="AA20" s="12" t="str">
        <f>IF(V20="", "A+", IF(AND(V20="Y", D20&lt;=2020), "A0", "B+"))</f>
        <v>A+</v>
      </c>
      <c r="AB20" s="12" t="str">
        <f>IF(AND(T20&lt;=$AF$2*0.3, S20&gt;=$AK$3, V20=""), "A+", IF(OR(AND(T20&lt;=$AF$2*0.3, S20&lt;$AK$3, V20=""), AND(T20&lt;=$AF$2*0.3, V20="Y", D20&lt;=2020)), "A0", IF(OR(AND(T20&lt;=$AF$2*0.3, V20="Y", D20&gt;=2021), AND(T20&lt;=$AF$2*0.6, S20&gt;=$AK$4)), "B+", IF(AND(T20&lt;=$AF$2*0.6, S20&lt;$AK$4), "B0", IF(AND(T20&lt;=$AF$2*0.8, S20&gt;=$AK$5), "C+", IF(AND(T20&lt;=$AF$2*0.8, S20&lt;$AK$5), "C0", IF(AND(T20&lt;=$AF$2*0.9, S20&gt;=$AK$6), "D+", IF(AND(T20&lt;=$AF$2*0.9, S20&lt;$AK$6), "D0", "F"))))))))</f>
        <v>B+</v>
      </c>
    </row>
    <row r="21" spans="1:37" ht="20.100000000000001" customHeight="1" outlineLevel="5" x14ac:dyDescent="0.4">
      <c r="A21" s="11">
        <v>46</v>
      </c>
      <c r="B21" s="20">
        <v>2</v>
      </c>
      <c r="C21" s="12">
        <v>202110226</v>
      </c>
      <c r="D21" s="11">
        <f>VALUE(LEFT(C21,4))</f>
        <v>2021</v>
      </c>
      <c r="E21" s="11">
        <f>VALUE(MID(C21, 5, 3))</f>
        <v>102</v>
      </c>
      <c r="F21" s="11" t="s">
        <v>150</v>
      </c>
      <c r="G21" s="11">
        <f>VALUE(RIGHT(C21, 2))</f>
        <v>26</v>
      </c>
      <c r="H21" s="12" t="s">
        <v>84</v>
      </c>
      <c r="I21" s="11" t="str">
        <f>MID(C21, 3, 2) &amp; LEFT(H21, 2) &amp; "*" &amp; RIGHT(C21, 2)</f>
        <v>21장수*26</v>
      </c>
      <c r="J21" s="12">
        <v>105</v>
      </c>
      <c r="K21" s="12">
        <f>(J21*100)/200</f>
        <v>52.5</v>
      </c>
      <c r="L21" s="12">
        <v>57</v>
      </c>
      <c r="M21" s="12">
        <f>ROUND((L21*100)/110, 2)</f>
        <v>51.82</v>
      </c>
      <c r="N21" s="12">
        <v>33</v>
      </c>
      <c r="O21" s="12">
        <f>ROUND((N21*100)/110,2)</f>
        <v>30</v>
      </c>
      <c r="P21" s="12">
        <v>53</v>
      </c>
      <c r="Q21" s="12">
        <v>97.78</v>
      </c>
      <c r="R21" s="12">
        <v>100</v>
      </c>
      <c r="S21" s="12">
        <f>ROUND(K21*0.3+M21*0.35+O21*0.1+P21*0.1+Q21*0.1+R21*0.05, 2)</f>
        <v>56.97</v>
      </c>
      <c r="T21" s="12">
        <f>_xlfn.RANK.EQ(S21, $S$2:$S$70, 0)</f>
        <v>43</v>
      </c>
      <c r="U21" s="12">
        <f>_xlfn.RANK.AVG(S21, $S$2:$S$70, 0)</f>
        <v>43</v>
      </c>
      <c r="V21" s="12"/>
      <c r="W21" s="12" t="str">
        <f>IF(OR(D21&lt;=2020, V21=""), "가능", "")</f>
        <v>가능</v>
      </c>
      <c r="X21" s="12"/>
      <c r="Y21" s="12" t="s">
        <v>152</v>
      </c>
      <c r="Z21" s="12" t="str">
        <f>IF(T21&lt;=53*0.3, "A", IF(T21&lt;=53*0.6, "B", IF(T21&lt;=53*0.8, "C",IF(T21&lt;=53*0.9, "D","F"))))</f>
        <v>D</v>
      </c>
      <c r="AA21" s="12" t="str">
        <f>IF(V21="", "A+", IF(AND(V21="Y", D21&lt;=2020), "A0", "B+"))</f>
        <v>A+</v>
      </c>
      <c r="AB21" s="12" t="str">
        <f>IF(AND(T21&lt;=$AF$2*0.3, S21&gt;=$AK$3, V21=""), "A+", IF(OR(AND(T21&lt;=$AF$2*0.3, S21&lt;$AK$3, V21=""), AND(T21&lt;=$AF$2*0.3, V21="Y", D21&lt;=2020)), "A0", IF(OR(AND(T21&lt;=$AF$2*0.3, V21="Y", D21&gt;=2021), AND(T21&lt;=$AF$2*0.6, S21&gt;=$AK$4)), "B+", IF(AND(T21&lt;=$AF$2*0.6, S21&lt;$AK$4), "B0", IF(AND(T21&lt;=$AF$2*0.8, S21&gt;=$AK$5), "C+", IF(AND(T21&lt;=$AF$2*0.8, S21&lt;$AK$5), "C0", IF(AND(T21&lt;=$AF$2*0.9, S21&gt;=$AK$6), "D+", IF(AND(T21&lt;=$AF$2*0.9, S21&lt;$AK$6), "D0", "F"))))))))</f>
        <v>D+</v>
      </c>
    </row>
    <row r="22" spans="1:37" ht="20.100000000000001" customHeight="1" outlineLevel="5" x14ac:dyDescent="0.4">
      <c r="A22" s="11">
        <v>50</v>
      </c>
      <c r="B22" s="20">
        <v>2</v>
      </c>
      <c r="C22" s="12">
        <v>202010266</v>
      </c>
      <c r="D22" s="11">
        <f>VALUE(LEFT(C22,4))</f>
        <v>2020</v>
      </c>
      <c r="E22" s="11">
        <f>VALUE(MID(C22, 5, 3))</f>
        <v>102</v>
      </c>
      <c r="F22" s="11" t="s">
        <v>150</v>
      </c>
      <c r="G22" s="11">
        <f>VALUE(RIGHT(C22, 2))</f>
        <v>66</v>
      </c>
      <c r="H22" s="12" t="s">
        <v>88</v>
      </c>
      <c r="I22" s="11" t="str">
        <f>MID(C22, 3, 2) &amp; LEFT(H22, 2) &amp; "*" &amp; RIGHT(C22, 2)</f>
        <v>20강성*66</v>
      </c>
      <c r="J22" s="12">
        <v>97</v>
      </c>
      <c r="K22" s="12">
        <f>(J22*100)/200</f>
        <v>48.5</v>
      </c>
      <c r="L22" s="12">
        <v>101</v>
      </c>
      <c r="M22" s="12">
        <f>ROUND((L22*100)/110, 2)</f>
        <v>91.82</v>
      </c>
      <c r="N22" s="12">
        <v>73</v>
      </c>
      <c r="O22" s="12">
        <f>ROUND((N22*100)/110,2)</f>
        <v>66.36</v>
      </c>
      <c r="P22" s="12">
        <v>88</v>
      </c>
      <c r="Q22" s="12">
        <v>98.89</v>
      </c>
      <c r="R22" s="12">
        <v>80</v>
      </c>
      <c r="S22" s="12">
        <f>ROUND(K22*0.3+M22*0.35+O22*0.1+P22*0.1+Q22*0.1+R22*0.05, 2)</f>
        <v>76.010000000000005</v>
      </c>
      <c r="T22" s="12">
        <f>_xlfn.RANK.EQ(S22, $S$2:$S$70, 0)</f>
        <v>19</v>
      </c>
      <c r="U22" s="12">
        <f>_xlfn.RANK.AVG(S22, $S$2:$S$70, 0)</f>
        <v>19</v>
      </c>
      <c r="V22" s="12"/>
      <c r="W22" s="12" t="str">
        <f>IF(OR(D22&lt;=2020, V22=""), "가능", "")</f>
        <v>가능</v>
      </c>
      <c r="X22" s="12"/>
      <c r="Y22" s="12" t="s">
        <v>156</v>
      </c>
      <c r="Z22" s="12" t="str">
        <f>IF(T22&lt;=53*0.3, "A", IF(T22&lt;=53*0.6, "B", IF(T22&lt;=53*0.8, "C",IF(T22&lt;=53*0.9, "D","F"))))</f>
        <v>B</v>
      </c>
      <c r="AA22" s="12" t="str">
        <f>IF(V22="", "A+", IF(AND(V22="Y", D22&lt;=2020), "A0", "B+"))</f>
        <v>A+</v>
      </c>
      <c r="AB22" s="12" t="str">
        <f>IF(AND(T22&lt;=$AF$2*0.3, S22&gt;=$AK$3, V22=""), "A+", IF(OR(AND(T22&lt;=$AF$2*0.3, S22&lt;$AK$3, V22=""), AND(T22&lt;=$AF$2*0.3, V22="Y", D22&lt;=2020)), "A0", IF(OR(AND(T22&lt;=$AF$2*0.3, V22="Y", D22&gt;=2021), AND(T22&lt;=$AF$2*0.6, S22&gt;=$AK$4)), "B+", IF(AND(T22&lt;=$AF$2*0.6, S22&lt;$AK$4), "B0", IF(AND(T22&lt;=$AF$2*0.8, S22&gt;=$AK$5), "C+", IF(AND(T22&lt;=$AF$2*0.8, S22&lt;$AK$5), "C0", IF(AND(T22&lt;=$AF$2*0.9, S22&gt;=$AK$6), "D+", IF(AND(T22&lt;=$AF$2*0.9, S22&lt;$AK$6), "D0", "F"))))))))</f>
        <v>B+</v>
      </c>
    </row>
    <row r="23" spans="1:37" ht="20.100000000000001" customHeight="1" outlineLevel="5" x14ac:dyDescent="0.4">
      <c r="A23" s="11">
        <v>51</v>
      </c>
      <c r="B23" s="20">
        <v>4</v>
      </c>
      <c r="C23" s="12">
        <v>202010275</v>
      </c>
      <c r="D23" s="11">
        <f>VALUE(LEFT(C23,4))</f>
        <v>2020</v>
      </c>
      <c r="E23" s="11">
        <f>VALUE(MID(C23, 5, 3))</f>
        <v>102</v>
      </c>
      <c r="F23" s="11" t="s">
        <v>150</v>
      </c>
      <c r="G23" s="11">
        <f>VALUE(RIGHT(C23, 2))</f>
        <v>75</v>
      </c>
      <c r="H23" s="12" t="s">
        <v>89</v>
      </c>
      <c r="I23" s="11" t="str">
        <f>MID(C23, 3, 2) &amp; LEFT(H23, 2) &amp; "*" &amp; RIGHT(C23, 2)</f>
        <v>20강선*75</v>
      </c>
      <c r="J23" s="12">
        <v>154</v>
      </c>
      <c r="K23" s="12">
        <f>(J23*100)/200</f>
        <v>77</v>
      </c>
      <c r="L23" s="12">
        <v>66</v>
      </c>
      <c r="M23" s="12">
        <f>ROUND((L23*100)/110, 2)</f>
        <v>60</v>
      </c>
      <c r="N23" s="12">
        <v>68</v>
      </c>
      <c r="O23" s="12">
        <f>ROUND((N23*100)/110,2)</f>
        <v>61.82</v>
      </c>
      <c r="P23" s="12">
        <v>36</v>
      </c>
      <c r="Q23" s="12">
        <v>100</v>
      </c>
      <c r="R23" s="12">
        <v>100</v>
      </c>
      <c r="S23" s="12">
        <f>ROUND(K23*0.3+M23*0.35+O23*0.1+P23*0.1+Q23*0.1+R23*0.05, 2)</f>
        <v>68.88</v>
      </c>
      <c r="T23" s="12">
        <f>_xlfn.RANK.EQ(S23, $S$2:$S$70, 0)</f>
        <v>30</v>
      </c>
      <c r="U23" s="12">
        <f>_xlfn.RANK.AVG(S23, $S$2:$S$70, 0)</f>
        <v>30</v>
      </c>
      <c r="V23" s="12"/>
      <c r="W23" s="12" t="str">
        <f>IF(OR(D23&lt;=2020, V23=""), "가능", "")</f>
        <v>가능</v>
      </c>
      <c r="X23" s="12"/>
      <c r="Y23" s="12" t="s">
        <v>153</v>
      </c>
      <c r="Z23" s="12" t="str">
        <f>IF(T23&lt;=53*0.3, "A", IF(T23&lt;=53*0.6, "B", IF(T23&lt;=53*0.8, "C",IF(T23&lt;=53*0.9, "D","F"))))</f>
        <v>B</v>
      </c>
      <c r="AA23" s="12" t="str">
        <f>IF(V23="", "A+", IF(AND(V23="Y", D23&lt;=2020), "A0", "B+"))</f>
        <v>A+</v>
      </c>
      <c r="AB23" s="12" t="str">
        <f>IF(AND(T23&lt;=$AF$2*0.3, S23&gt;=$AK$3, V23=""), "A+", IF(OR(AND(T23&lt;=$AF$2*0.3, S23&lt;$AK$3, V23=""), AND(T23&lt;=$AF$2*0.3, V23="Y", D23&lt;=2020)), "A0", IF(OR(AND(T23&lt;=$AF$2*0.3, V23="Y", D23&gt;=2021), AND(T23&lt;=$AF$2*0.6, S23&gt;=$AK$4)), "B+", IF(AND(T23&lt;=$AF$2*0.6, S23&lt;$AK$4), "B0", IF(AND(T23&lt;=$AF$2*0.8, S23&gt;=$AK$5), "C+", IF(AND(T23&lt;=$AF$2*0.8, S23&lt;$AK$5), "C0", IF(AND(T23&lt;=$AF$2*0.9, S23&gt;=$AK$6), "D+", IF(AND(T23&lt;=$AF$2*0.9, S23&lt;$AK$6), "D0", "F"))))))))</f>
        <v>B0</v>
      </c>
    </row>
    <row r="24" spans="1:37" ht="20.100000000000001" customHeight="1" outlineLevel="4" x14ac:dyDescent="0.4">
      <c r="A24" s="11"/>
      <c r="B24" s="20"/>
      <c r="C24" s="12"/>
      <c r="D24" s="11"/>
      <c r="E24" s="11"/>
      <c r="F24" s="32" t="s">
        <v>178</v>
      </c>
      <c r="G24" s="11"/>
      <c r="H24" s="12"/>
      <c r="I24" s="11"/>
      <c r="J24" s="12"/>
      <c r="K24" s="12">
        <f>SUBTOTAL(11,K13:K23)</f>
        <v>230.45867768595042</v>
      </c>
      <c r="L24" s="12"/>
      <c r="M24" s="12">
        <f>SUBTOTAL(11,M13:M23)</f>
        <v>213.53418842975285</v>
      </c>
      <c r="N24" s="12"/>
      <c r="O24" s="12">
        <f>SUBTOTAL(11,O13:O23)</f>
        <v>223.89329256198354</v>
      </c>
      <c r="P24" s="12"/>
      <c r="Q24" s="12">
        <f>SUBTOTAL(11,Q13:Q23)</f>
        <v>30.373127272727277</v>
      </c>
      <c r="R24" s="12">
        <f>SUBTOTAL(11,R13:R23)</f>
        <v>165.28925619834712</v>
      </c>
      <c r="S24" s="12">
        <f>SUBTOTAL(11,S13:S23)</f>
        <v>126.17565123966946</v>
      </c>
      <c r="T24" s="12"/>
      <c r="U24" s="12"/>
      <c r="V24" s="12"/>
      <c r="W24" s="12"/>
      <c r="X24" s="12"/>
      <c r="Y24" s="12"/>
      <c r="Z24" s="12"/>
      <c r="AA24" s="12"/>
      <c r="AB24" s="12"/>
    </row>
    <row r="25" spans="1:37" ht="20.100000000000001" customHeight="1" outlineLevel="3" x14ac:dyDescent="0.4">
      <c r="A25" s="11"/>
      <c r="B25" s="20"/>
      <c r="C25" s="12"/>
      <c r="D25" s="11"/>
      <c r="E25" s="11"/>
      <c r="F25" s="32" t="s">
        <v>172</v>
      </c>
      <c r="G25" s="11"/>
      <c r="H25" s="12"/>
      <c r="I25" s="11"/>
      <c r="J25" s="12"/>
      <c r="K25" s="12">
        <f>SUBTOTAL(10,K13:K23)</f>
        <v>253.50454545454559</v>
      </c>
      <c r="L25" s="12"/>
      <c r="M25" s="12">
        <f>SUBTOTAL(10,M13:M23)</f>
        <v>234.88760727272748</v>
      </c>
      <c r="N25" s="12"/>
      <c r="O25" s="12">
        <f>SUBTOTAL(10,O13:O23)</f>
        <v>246.28262181818172</v>
      </c>
      <c r="P25" s="12"/>
      <c r="Q25" s="12">
        <f>SUBTOTAL(10,Q13:Q23)</f>
        <v>33.410440000000008</v>
      </c>
      <c r="R25" s="12">
        <f>SUBTOTAL(10,R13:R23)</f>
        <v>181.81818181818235</v>
      </c>
      <c r="S25" s="12">
        <f>SUBTOTAL(10,S13:S23)</f>
        <v>138.79321636363676</v>
      </c>
      <c r="T25" s="12"/>
      <c r="U25" s="12"/>
      <c r="V25" s="12"/>
      <c r="W25" s="12"/>
      <c r="X25" s="12"/>
      <c r="Y25" s="12"/>
      <c r="Z25" s="12"/>
      <c r="AA25" s="12"/>
      <c r="AB25" s="12"/>
    </row>
    <row r="26" spans="1:37" ht="20.100000000000001" customHeight="1" outlineLevel="2" x14ac:dyDescent="0.4">
      <c r="A26" s="11"/>
      <c r="B26" s="20"/>
      <c r="C26" s="12"/>
      <c r="D26" s="11"/>
      <c r="E26" s="11"/>
      <c r="F26" s="32" t="s">
        <v>166</v>
      </c>
      <c r="G26" s="11"/>
      <c r="H26" s="12"/>
      <c r="I26" s="11"/>
      <c r="J26" s="12"/>
      <c r="K26" s="12">
        <f>SUBTOTAL(8,K13:K23)</f>
        <v>15.180865511753618</v>
      </c>
      <c r="L26" s="12"/>
      <c r="M26" s="12">
        <f>SUBTOTAL(8,M13:M23)</f>
        <v>14.612809053352912</v>
      </c>
      <c r="N26" s="12"/>
      <c r="O26" s="12">
        <f>SUBTOTAL(8,O13:O23)</f>
        <v>14.963064277145358</v>
      </c>
      <c r="P26" s="12"/>
      <c r="Q26" s="12">
        <f>SUBTOTAL(8,Q13:Q23)</f>
        <v>5.5111820213750224</v>
      </c>
      <c r="R26" s="12">
        <f>SUBTOTAL(8,R13:R23)</f>
        <v>12.8564869306645</v>
      </c>
      <c r="S26" s="12">
        <f>SUBTOTAL(8,S13:S23)</f>
        <v>11.232793563476072</v>
      </c>
      <c r="T26" s="12"/>
      <c r="U26" s="12"/>
      <c r="V26" s="12"/>
      <c r="W26" s="12"/>
      <c r="X26" s="12"/>
      <c r="Y26" s="12"/>
      <c r="Z26" s="12"/>
      <c r="AA26" s="12"/>
      <c r="AB26" s="12"/>
    </row>
    <row r="27" spans="1:37" ht="20.100000000000001" customHeight="1" outlineLevel="1" x14ac:dyDescent="0.4">
      <c r="A27" s="11"/>
      <c r="B27" s="20"/>
      <c r="C27" s="12"/>
      <c r="D27" s="11"/>
      <c r="E27" s="11"/>
      <c r="F27" s="32" t="s">
        <v>160</v>
      </c>
      <c r="G27" s="11"/>
      <c r="H27" s="12"/>
      <c r="I27" s="11"/>
      <c r="J27" s="12"/>
      <c r="K27" s="12">
        <f>SUBTOTAL(7,K13:K23)</f>
        <v>15.921826071608294</v>
      </c>
      <c r="L27" s="12"/>
      <c r="M27" s="12">
        <f>SUBTOTAL(7,M13:M23)</f>
        <v>15.326043431777409</v>
      </c>
      <c r="N27" s="12"/>
      <c r="O27" s="12">
        <f>SUBTOTAL(7,O13:O23)</f>
        <v>15.693394209608758</v>
      </c>
      <c r="P27" s="12"/>
      <c r="Q27" s="12">
        <f>SUBTOTAL(7,Q13:Q23)</f>
        <v>5.7801764678943854</v>
      </c>
      <c r="R27" s="12">
        <f>SUBTOTAL(7,R13:R23)</f>
        <v>13.483997249264862</v>
      </c>
      <c r="S27" s="12">
        <f>SUBTOTAL(7,S13:S23)</f>
        <v>11.781053279042446</v>
      </c>
      <c r="T27" s="12"/>
      <c r="U27" s="12"/>
      <c r="V27" s="12"/>
      <c r="W27" s="12"/>
      <c r="X27" s="12"/>
      <c r="Y27" s="12"/>
      <c r="Z27" s="12"/>
      <c r="AA27" s="12"/>
      <c r="AB27" s="12"/>
    </row>
    <row r="28" spans="1:37" ht="20.100000000000001" customHeight="1" outlineLevel="5" x14ac:dyDescent="0.4">
      <c r="A28" s="21">
        <v>3</v>
      </c>
      <c r="B28" s="11">
        <v>2</v>
      </c>
      <c r="C28" s="14" t="s">
        <v>42</v>
      </c>
      <c r="D28" s="11">
        <f>VALUE(LEFT(C28,4))</f>
        <v>2022</v>
      </c>
      <c r="E28" s="11">
        <f>VALUE(MID(C28, 5, 3))</f>
        <v>103</v>
      </c>
      <c r="F28" s="11" t="s">
        <v>149</v>
      </c>
      <c r="G28" s="11">
        <f>VALUE(RIGHT(C28, 2))</f>
        <v>90</v>
      </c>
      <c r="H28" s="14" t="s">
        <v>15</v>
      </c>
      <c r="I28" s="11" t="str">
        <f>MID(C28, 3, 2) &amp; LEFT(H28, 2) &amp; "*" &amp; RIGHT(C28, 2)</f>
        <v>22김현*90</v>
      </c>
      <c r="J28" s="12">
        <v>82</v>
      </c>
      <c r="K28" s="12">
        <f>(J28*100)/200</f>
        <v>41</v>
      </c>
      <c r="L28" s="12">
        <v>34</v>
      </c>
      <c r="M28" s="12">
        <f>ROUND((L28*100)/110, 2)</f>
        <v>30.91</v>
      </c>
      <c r="N28" s="12">
        <v>34</v>
      </c>
      <c r="O28" s="12">
        <f>ROUND((N28*100)/110,2)</f>
        <v>30.91</v>
      </c>
      <c r="P28" s="12">
        <v>45</v>
      </c>
      <c r="Q28" s="12">
        <v>100</v>
      </c>
      <c r="R28" s="12">
        <v>100</v>
      </c>
      <c r="S28" s="12">
        <f>ROUND(K28*0.3+M28*0.35+O28*0.1+P28*0.1+Q28*0.1+R28*0.05, 2)</f>
        <v>45.71</v>
      </c>
      <c r="T28" s="12">
        <f>_xlfn.RANK.EQ(S28, $S$2:$S$70, 0)</f>
        <v>50</v>
      </c>
      <c r="U28" s="12">
        <f>_xlfn.RANK.AVG(S28, $S$2:$S$70, 0)</f>
        <v>50</v>
      </c>
      <c r="V28" s="12"/>
      <c r="W28" s="12" t="str">
        <f>IF(OR(D28&lt;=2020, V28=""), "가능", "")</f>
        <v>가능</v>
      </c>
      <c r="X28" s="12"/>
      <c r="Y28" s="12" t="s">
        <v>152</v>
      </c>
      <c r="Z28" s="12" t="str">
        <f>IF(T28&lt;=53*0.3, "A", IF(T28&lt;=53*0.6, "B", IF(T28&lt;=53*0.8, "C",IF(T28&lt;=53*0.9, "D","F"))))</f>
        <v>F</v>
      </c>
      <c r="AA28" s="12" t="str">
        <f>IF(V28="", "A+", IF(AND(V28="Y", D28&lt;=2020), "A0", "B+"))</f>
        <v>A+</v>
      </c>
      <c r="AB28" s="12" t="str">
        <f>IF(AND(T28&lt;=$AF$2*0.3, S28&gt;=$AK$3, V28=""), "A+", IF(OR(AND(T28&lt;=$AF$2*0.3, S28&lt;$AK$3, V28=""), AND(T28&lt;=$AF$2*0.3, V28="Y", D28&lt;=2020)), "A0", IF(OR(AND(T28&lt;=$AF$2*0.3, V28="Y", D28&gt;=2021), AND(T28&lt;=$AF$2*0.6, S28&gt;=$AK$4)), "B+", IF(AND(T28&lt;=$AF$2*0.6, S28&lt;$AK$4), "B0", IF(AND(T28&lt;=$AF$2*0.8, S28&gt;=$AK$5), "C+", IF(AND(T28&lt;=$AF$2*0.8, S28&lt;$AK$5), "C0", IF(AND(T28&lt;=$AF$2*0.9, S28&gt;=$AK$6), "D+", IF(AND(T28&lt;=$AF$2*0.9, S28&lt;$AK$6), "D0", "F"))))))))</f>
        <v>F</v>
      </c>
    </row>
    <row r="29" spans="1:37" ht="20.100000000000001" customHeight="1" outlineLevel="5" x14ac:dyDescent="0.4">
      <c r="A29" s="11">
        <v>10</v>
      </c>
      <c r="B29" s="11">
        <v>2</v>
      </c>
      <c r="C29" s="14" t="s">
        <v>49</v>
      </c>
      <c r="D29" s="11">
        <f>VALUE(LEFT(C29,4))</f>
        <v>2021</v>
      </c>
      <c r="E29" s="11">
        <f>VALUE(MID(C29, 5, 3))</f>
        <v>103</v>
      </c>
      <c r="F29" s="11" t="s">
        <v>149</v>
      </c>
      <c r="G29" s="11">
        <f>VALUE(RIGHT(C29, 2))</f>
        <v>88</v>
      </c>
      <c r="H29" s="14" t="s">
        <v>22</v>
      </c>
      <c r="I29" s="11" t="str">
        <f>MID(C29, 3, 2) &amp; LEFT(H29, 2) &amp; "*" &amp; RIGHT(C29, 2)</f>
        <v>21이철*88</v>
      </c>
      <c r="J29" s="12">
        <v>150</v>
      </c>
      <c r="K29" s="12">
        <f>(J29*100)/200</f>
        <v>75</v>
      </c>
      <c r="L29" s="12">
        <v>72</v>
      </c>
      <c r="M29" s="12">
        <f>ROUND((L29*100)/110, 2)</f>
        <v>65.45</v>
      </c>
      <c r="N29" s="12">
        <v>59</v>
      </c>
      <c r="O29" s="12">
        <f>ROUND((N29*100)/110,2)</f>
        <v>53.64</v>
      </c>
      <c r="P29" s="12">
        <v>67</v>
      </c>
      <c r="Q29" s="12">
        <v>96.67</v>
      </c>
      <c r="R29" s="12">
        <v>100</v>
      </c>
      <c r="S29" s="12">
        <f>ROUND(K29*0.3+M29*0.35+O29*0.1+P29*0.1+Q29*0.1+R29*0.05, 2)</f>
        <v>72.14</v>
      </c>
      <c r="T29" s="12">
        <f>_xlfn.RANK.EQ(S29, $S$2:$S$70, 0)</f>
        <v>26</v>
      </c>
      <c r="U29" s="12">
        <f>_xlfn.RANK.AVG(S29, $S$2:$S$70, 0)</f>
        <v>26</v>
      </c>
      <c r="V29" s="12"/>
      <c r="W29" s="12" t="str">
        <f>IF(OR(D29&lt;=2020, V29=""), "가능", "")</f>
        <v>가능</v>
      </c>
      <c r="X29" s="12"/>
      <c r="Y29" s="12" t="s">
        <v>154</v>
      </c>
      <c r="Z29" s="12" t="str">
        <f>IF(T29&lt;=53*0.3, "A", IF(T29&lt;=53*0.6, "B", IF(T29&lt;=53*0.8, "C",IF(T29&lt;=53*0.9, "D","F"))))</f>
        <v>B</v>
      </c>
      <c r="AA29" s="12" t="str">
        <f>IF(V29="", "A+", IF(AND(V29="Y", D29&lt;=2020), "A0", "B+"))</f>
        <v>A+</v>
      </c>
      <c r="AB29" s="12" t="str">
        <f>IF(AND(T29&lt;=$AF$2*0.3, S29&gt;=$AK$3, V29=""), "A+", IF(OR(AND(T29&lt;=$AF$2*0.3, S29&lt;$AK$3, V29=""), AND(T29&lt;=$AF$2*0.3, V29="Y", D29&lt;=2020)), "A0", IF(OR(AND(T29&lt;=$AF$2*0.3, V29="Y", D29&gt;=2021), AND(T29&lt;=$AF$2*0.6, S29&gt;=$AK$4)), "B+", IF(AND(T29&lt;=$AF$2*0.6, S29&lt;$AK$4), "B0", IF(AND(T29&lt;=$AF$2*0.8, S29&gt;=$AK$5), "C+", IF(AND(T29&lt;=$AF$2*0.8, S29&lt;$AK$5), "C0", IF(AND(T29&lt;=$AF$2*0.9, S29&gt;=$AK$6), "D+", IF(AND(T29&lt;=$AF$2*0.9, S29&lt;$AK$6), "D0", "F"))))))))</f>
        <v>B0</v>
      </c>
    </row>
    <row r="30" spans="1:37" ht="20.100000000000001" customHeight="1" outlineLevel="5" x14ac:dyDescent="0.4">
      <c r="A30" s="11">
        <v>16</v>
      </c>
      <c r="B30" s="11">
        <v>2</v>
      </c>
      <c r="C30" s="14" t="s">
        <v>54</v>
      </c>
      <c r="D30" s="11">
        <f>VALUE(LEFT(C30,4))</f>
        <v>2021</v>
      </c>
      <c r="E30" s="11">
        <f>VALUE(MID(C30, 5, 3))</f>
        <v>103</v>
      </c>
      <c r="F30" s="11" t="s">
        <v>149</v>
      </c>
      <c r="G30" s="11">
        <f>VALUE(RIGHT(C30, 2))</f>
        <v>6</v>
      </c>
      <c r="H30" s="14" t="s">
        <v>4</v>
      </c>
      <c r="I30" s="11" t="str">
        <f>MID(C30, 3, 2) &amp; LEFT(H30, 2) &amp; "*" &amp; RIGHT(C30, 2)</f>
        <v>21한지*06</v>
      </c>
      <c r="J30" s="12">
        <v>134</v>
      </c>
      <c r="K30" s="12">
        <f>(J30*100)/200</f>
        <v>67</v>
      </c>
      <c r="L30" s="12">
        <v>54</v>
      </c>
      <c r="M30" s="12">
        <f>ROUND((L30*100)/110, 2)</f>
        <v>49.09</v>
      </c>
      <c r="N30" s="12">
        <v>59</v>
      </c>
      <c r="O30" s="12">
        <f>ROUND((N30*100)/110,2)</f>
        <v>53.64</v>
      </c>
      <c r="P30" s="12">
        <v>63</v>
      </c>
      <c r="Q30" s="12">
        <v>100</v>
      </c>
      <c r="R30" s="12">
        <v>100</v>
      </c>
      <c r="S30" s="12">
        <f>ROUND(K30*0.3+M30*0.35+O30*0.1+P30*0.1+Q30*0.1+R30*0.05, 2)</f>
        <v>63.95</v>
      </c>
      <c r="T30" s="12">
        <f>_xlfn.RANK.EQ(S30, $S$2:$S$70, 0)</f>
        <v>38</v>
      </c>
      <c r="U30" s="12">
        <f>_xlfn.RANK.AVG(S30, $S$2:$S$70, 0)</f>
        <v>38</v>
      </c>
      <c r="V30" s="12"/>
      <c r="W30" s="12" t="str">
        <f>IF(OR(D30&lt;=2020, V30=""), "가능", "")</f>
        <v>가능</v>
      </c>
      <c r="X30" s="12"/>
      <c r="Y30" s="12" t="s">
        <v>155</v>
      </c>
      <c r="Z30" s="12" t="str">
        <f>IF(T30&lt;=53*0.3, "A", IF(T30&lt;=53*0.6, "B", IF(T30&lt;=53*0.8, "C",IF(T30&lt;=53*0.9, "D","F"))))</f>
        <v>C</v>
      </c>
      <c r="AA30" s="12" t="str">
        <f>IF(V30="", "A+", IF(AND(V30="Y", D30&lt;=2020), "A0", "B+"))</f>
        <v>A+</v>
      </c>
      <c r="AB30" s="12" t="str">
        <f>IF(AND(T30&lt;=$AF$2*0.3, S30&gt;=$AK$3, V30=""), "A+", IF(OR(AND(T30&lt;=$AF$2*0.3, S30&lt;$AK$3, V30=""), AND(T30&lt;=$AF$2*0.3, V30="Y", D30&lt;=2020)), "A0", IF(OR(AND(T30&lt;=$AF$2*0.3, V30="Y", D30&gt;=2021), AND(T30&lt;=$AF$2*0.6, S30&gt;=$AK$4)), "B+", IF(AND(T30&lt;=$AF$2*0.6, S30&lt;$AK$4), "B0", IF(AND(T30&lt;=$AF$2*0.8, S30&gt;=$AK$5), "C+", IF(AND(T30&lt;=$AF$2*0.8, S30&lt;$AK$5), "C0", IF(AND(T30&lt;=$AF$2*0.9, S30&gt;=$AK$6), "D+", IF(AND(T30&lt;=$AF$2*0.9, S30&lt;$AK$6), "D0", "F"))))))))</f>
        <v>C0</v>
      </c>
    </row>
    <row r="31" spans="1:37" ht="20.100000000000001" customHeight="1" outlineLevel="5" x14ac:dyDescent="0.4">
      <c r="A31" s="11">
        <v>22</v>
      </c>
      <c r="B31" s="11">
        <v>2</v>
      </c>
      <c r="C31" s="14" t="s">
        <v>60</v>
      </c>
      <c r="D31" s="11">
        <f>VALUE(LEFT(C31,4))</f>
        <v>2022</v>
      </c>
      <c r="E31" s="11">
        <f>VALUE(MID(C31, 5, 3))</f>
        <v>103</v>
      </c>
      <c r="F31" s="11" t="s">
        <v>149</v>
      </c>
      <c r="G31" s="11">
        <f>VALUE(RIGHT(C31, 2))</f>
        <v>21</v>
      </c>
      <c r="H31" s="14" t="s">
        <v>33</v>
      </c>
      <c r="I31" s="11" t="str">
        <f>MID(C31, 3, 2) &amp; LEFT(H31, 2) &amp; "*" &amp; RIGHT(C31, 2)</f>
        <v>22김범*21</v>
      </c>
      <c r="J31" s="12">
        <v>131</v>
      </c>
      <c r="K31" s="12">
        <f>(J31*100)/200</f>
        <v>65.5</v>
      </c>
      <c r="L31" s="12">
        <v>56</v>
      </c>
      <c r="M31" s="12">
        <f>ROUND((L31*100)/110, 2)</f>
        <v>50.91</v>
      </c>
      <c r="N31" s="12">
        <v>47</v>
      </c>
      <c r="O31" s="12">
        <f>ROUND((N31*100)/110,2)</f>
        <v>42.73</v>
      </c>
      <c r="P31" s="12">
        <v>48</v>
      </c>
      <c r="Q31" s="12">
        <v>94.44</v>
      </c>
      <c r="R31" s="12">
        <v>80</v>
      </c>
      <c r="S31" s="12">
        <f>ROUND(K31*0.3+M31*0.35+O31*0.1+P31*0.1+Q31*0.1+R31*0.05, 2)</f>
        <v>59.99</v>
      </c>
      <c r="T31" s="12">
        <f>_xlfn.RANK.EQ(S31, $S$2:$S$70, 0)</f>
        <v>42</v>
      </c>
      <c r="U31" s="12">
        <f>_xlfn.RANK.AVG(S31, $S$2:$S$70, 0)</f>
        <v>42</v>
      </c>
      <c r="V31" s="12"/>
      <c r="W31" s="12" t="str">
        <f>IF(OR(D31&lt;=2020, V31=""), "가능", "")</f>
        <v>가능</v>
      </c>
      <c r="X31" s="12"/>
      <c r="Y31" s="12" t="s">
        <v>152</v>
      </c>
      <c r="Z31" s="12" t="str">
        <f>IF(T31&lt;=53*0.3, "A", IF(T31&lt;=53*0.6, "B", IF(T31&lt;=53*0.8, "C",IF(T31&lt;=53*0.9, "D","F"))))</f>
        <v>C</v>
      </c>
      <c r="AA31" s="12" t="str">
        <f>IF(V31="", "A+", IF(AND(V31="Y", D31&lt;=2020), "A0", "B+"))</f>
        <v>A+</v>
      </c>
      <c r="AB31" s="12" t="str">
        <f>IF(AND(T31&lt;=$AF$2*0.3, S31&gt;=$AK$3, V31=""), "A+", IF(OR(AND(T31&lt;=$AF$2*0.3, S31&lt;$AK$3, V31=""), AND(T31&lt;=$AF$2*0.3, V31="Y", D31&lt;=2020)), "A0", IF(OR(AND(T31&lt;=$AF$2*0.3, V31="Y", D31&gt;=2021), AND(T31&lt;=$AF$2*0.6, S31&gt;=$AK$4)), "B+", IF(AND(T31&lt;=$AF$2*0.6, S31&lt;$AK$4), "B0", IF(AND(T31&lt;=$AF$2*0.8, S31&gt;=$AK$5), "C+", IF(AND(T31&lt;=$AF$2*0.8, S31&lt;$AK$5), "C0", IF(AND(T31&lt;=$AF$2*0.9, S31&gt;=$AK$6), "D+", IF(AND(T31&lt;=$AF$2*0.9, S31&lt;$AK$6), "D0", "F"))))))))</f>
        <v>C0</v>
      </c>
    </row>
    <row r="32" spans="1:37" ht="20.100000000000001" customHeight="1" outlineLevel="5" x14ac:dyDescent="0.4">
      <c r="A32" s="11">
        <v>29</v>
      </c>
      <c r="B32" s="20">
        <v>3</v>
      </c>
      <c r="C32" s="12">
        <v>202110327</v>
      </c>
      <c r="D32" s="11">
        <f>VALUE(LEFT(C32,4))</f>
        <v>2021</v>
      </c>
      <c r="E32" s="11">
        <f>VALUE(MID(C32, 5, 3))</f>
        <v>103</v>
      </c>
      <c r="F32" s="11" t="s">
        <v>149</v>
      </c>
      <c r="G32" s="11">
        <f>VALUE(RIGHT(C32, 2))</f>
        <v>27</v>
      </c>
      <c r="H32" s="12" t="s">
        <v>67</v>
      </c>
      <c r="I32" s="11" t="str">
        <f>MID(C32, 3, 2) &amp; LEFT(H32, 2) &amp; "*" &amp; RIGHT(C32, 2)</f>
        <v>21박민*27</v>
      </c>
      <c r="J32" s="12">
        <v>113</v>
      </c>
      <c r="K32" s="12">
        <f>(J32*100)/200</f>
        <v>56.5</v>
      </c>
      <c r="L32" s="12">
        <v>89</v>
      </c>
      <c r="M32" s="12">
        <f>ROUND((L32*100)/110, 2)</f>
        <v>80.91</v>
      </c>
      <c r="N32" s="12">
        <v>66</v>
      </c>
      <c r="O32" s="12">
        <f>ROUND((N32*100)/110,2)</f>
        <v>60</v>
      </c>
      <c r="P32" s="12">
        <v>75</v>
      </c>
      <c r="Q32" s="12">
        <v>100</v>
      </c>
      <c r="R32" s="12">
        <v>100</v>
      </c>
      <c r="S32" s="12">
        <f>ROUND(K32*0.3+M32*0.35+O32*0.1+P32*0.1+Q32*0.1+R32*0.05, 2)</f>
        <v>73.77</v>
      </c>
      <c r="T32" s="12">
        <f>_xlfn.RANK.EQ(S32, $S$2:$S$70, 0)</f>
        <v>21</v>
      </c>
      <c r="U32" s="12">
        <f>_xlfn.RANK.AVG(S32, $S$2:$S$70, 0)</f>
        <v>21</v>
      </c>
      <c r="V32" s="12"/>
      <c r="W32" s="12" t="str">
        <f>IF(OR(D32&lt;=2020, V32=""), "가능", "")</f>
        <v>가능</v>
      </c>
      <c r="X32" s="12"/>
      <c r="Y32" s="12" t="s">
        <v>154</v>
      </c>
      <c r="Z32" s="12" t="str">
        <f>IF(T32&lt;=53*0.3, "A", IF(T32&lt;=53*0.6, "B", IF(T32&lt;=53*0.8, "C",IF(T32&lt;=53*0.9, "D","F"))))</f>
        <v>B</v>
      </c>
      <c r="AA32" s="12" t="str">
        <f>IF(V32="", "A+", IF(AND(V32="Y", D32&lt;=2020), "A0", "B+"))</f>
        <v>A+</v>
      </c>
      <c r="AB32" s="12" t="str">
        <f>IF(AND(T32&lt;=$AF$2*0.3, S32&gt;=$AK$3, V32=""), "A+", IF(OR(AND(T32&lt;=$AF$2*0.3, S32&lt;$AK$3, V32=""), AND(T32&lt;=$AF$2*0.3, V32="Y", D32&lt;=2020)), "A0", IF(OR(AND(T32&lt;=$AF$2*0.3, V32="Y", D32&gt;=2021), AND(T32&lt;=$AF$2*0.6, S32&gt;=$AK$4)), "B+", IF(AND(T32&lt;=$AF$2*0.6, S32&lt;$AK$4), "B0", IF(AND(T32&lt;=$AF$2*0.8, S32&gt;=$AK$5), "C+", IF(AND(T32&lt;=$AF$2*0.8, S32&lt;$AK$5), "C0", IF(AND(T32&lt;=$AF$2*0.9, S32&gt;=$AK$6), "D+", IF(AND(T32&lt;=$AF$2*0.9, S32&lt;$AK$6), "D0", "F"))))))))</f>
        <v>B+</v>
      </c>
    </row>
    <row r="33" spans="1:28" ht="20.100000000000001" customHeight="1" outlineLevel="5" x14ac:dyDescent="0.4">
      <c r="A33" s="11">
        <v>36</v>
      </c>
      <c r="B33" s="20">
        <v>2</v>
      </c>
      <c r="C33" s="12">
        <v>202110339</v>
      </c>
      <c r="D33" s="11">
        <f>VALUE(LEFT(C33,4))</f>
        <v>2021</v>
      </c>
      <c r="E33" s="11">
        <f>VALUE(MID(C33, 5, 3))</f>
        <v>103</v>
      </c>
      <c r="F33" s="11" t="s">
        <v>149</v>
      </c>
      <c r="G33" s="11">
        <f>VALUE(RIGHT(C33, 2))</f>
        <v>39</v>
      </c>
      <c r="H33" s="12" t="s">
        <v>74</v>
      </c>
      <c r="I33" s="11" t="str">
        <f>MID(C33, 3, 2) &amp; LEFT(H33, 2) &amp; "*" &amp; RIGHT(C33, 2)</f>
        <v>21권준*39</v>
      </c>
      <c r="J33" s="12">
        <v>16</v>
      </c>
      <c r="K33" s="12">
        <f>(J33*100)/200</f>
        <v>8</v>
      </c>
      <c r="L33" s="12">
        <v>20</v>
      </c>
      <c r="M33" s="12">
        <f>ROUND((L33*100)/110, 2)</f>
        <v>18.18</v>
      </c>
      <c r="N33" s="12">
        <v>20</v>
      </c>
      <c r="O33" s="12">
        <f>ROUND((N33*100)/110,2)</f>
        <v>18.18</v>
      </c>
      <c r="P33" s="12">
        <v>21</v>
      </c>
      <c r="Q33" s="12">
        <v>88.89</v>
      </c>
      <c r="R33" s="12">
        <v>100</v>
      </c>
      <c r="S33" s="12">
        <f>ROUND(K33*0.3+M33*0.35+O33*0.1+P33*0.1+Q33*0.1+R33*0.05, 2)</f>
        <v>26.57</v>
      </c>
      <c r="T33" s="12">
        <f>_xlfn.RANK.EQ(S33, $S$2:$S$70, 0)</f>
        <v>61</v>
      </c>
      <c r="U33" s="12">
        <f>_xlfn.RANK.AVG(S33, $S$2:$S$70, 0)</f>
        <v>61</v>
      </c>
      <c r="V33" s="12"/>
      <c r="W33" s="12" t="str">
        <f>IF(OR(D33&lt;=2020, V33=""), "가능", "")</f>
        <v>가능</v>
      </c>
      <c r="X33" s="12"/>
      <c r="Y33" s="12" t="s">
        <v>152</v>
      </c>
      <c r="Z33" s="12" t="str">
        <f>IF(T33&lt;=53*0.3, "A", IF(T33&lt;=53*0.6, "B", IF(T33&lt;=53*0.8, "C",IF(T33&lt;=53*0.9, "D","F"))))</f>
        <v>F</v>
      </c>
      <c r="AA33" s="12" t="str">
        <f>IF(V33="", "A+", IF(AND(V33="Y", D33&lt;=2020), "A0", "B+"))</f>
        <v>A+</v>
      </c>
      <c r="AB33" s="12" t="str">
        <f>IF(AND(T33&lt;=$AF$2*0.3, S33&gt;=$AK$3, V33=""), "A+", IF(OR(AND(T33&lt;=$AF$2*0.3, S33&lt;$AK$3, V33=""), AND(T33&lt;=$AF$2*0.3, V33="Y", D33&lt;=2020)), "A0", IF(OR(AND(T33&lt;=$AF$2*0.3, V33="Y", D33&gt;=2021), AND(T33&lt;=$AF$2*0.6, S33&gt;=$AK$4)), "B+", IF(AND(T33&lt;=$AF$2*0.6, S33&lt;$AK$4), "B0", IF(AND(T33&lt;=$AF$2*0.8, S33&gt;=$AK$5), "C+", IF(AND(T33&lt;=$AF$2*0.8, S33&lt;$AK$5), "C0", IF(AND(T33&lt;=$AF$2*0.9, S33&gt;=$AK$6), "D+", IF(AND(T33&lt;=$AF$2*0.9, S33&lt;$AK$6), "D0", "F"))))))))</f>
        <v>F</v>
      </c>
    </row>
    <row r="34" spans="1:28" ht="20.100000000000001" customHeight="1" outlineLevel="5" x14ac:dyDescent="0.4">
      <c r="A34" s="11">
        <v>41</v>
      </c>
      <c r="B34" s="20">
        <v>4</v>
      </c>
      <c r="C34" s="12">
        <v>201910311</v>
      </c>
      <c r="D34" s="11">
        <f>VALUE(LEFT(C34,4))</f>
        <v>2019</v>
      </c>
      <c r="E34" s="11">
        <f>VALUE(MID(C34, 5, 3))</f>
        <v>103</v>
      </c>
      <c r="F34" s="11" t="s">
        <v>149</v>
      </c>
      <c r="G34" s="11">
        <f>VALUE(RIGHT(C34, 2))</f>
        <v>11</v>
      </c>
      <c r="H34" s="12" t="s">
        <v>79</v>
      </c>
      <c r="I34" s="11" t="str">
        <f>MID(C34, 3, 2) &amp; LEFT(H34, 2) &amp; "*" &amp; RIGHT(C34, 2)</f>
        <v>19최운*11</v>
      </c>
      <c r="J34" s="12">
        <v>127</v>
      </c>
      <c r="K34" s="12">
        <f>(J34*100)/200</f>
        <v>63.5</v>
      </c>
      <c r="L34" s="12">
        <v>80</v>
      </c>
      <c r="M34" s="12">
        <f>ROUND((L34*100)/110, 2)</f>
        <v>72.73</v>
      </c>
      <c r="N34" s="12">
        <v>74</v>
      </c>
      <c r="O34" s="12">
        <f>ROUND((N34*100)/110,2)</f>
        <v>67.27</v>
      </c>
      <c r="P34" s="12">
        <v>91</v>
      </c>
      <c r="Q34" s="12">
        <v>100</v>
      </c>
      <c r="R34" s="12">
        <v>100</v>
      </c>
      <c r="S34" s="12">
        <f>ROUND(K34*0.3+M34*0.35+O34*0.1+P34*0.1+Q34*0.1+R34*0.05, 2)</f>
        <v>75.33</v>
      </c>
      <c r="T34" s="12">
        <f>_xlfn.RANK.EQ(S34, $S$2:$S$70, 0)</f>
        <v>20</v>
      </c>
      <c r="U34" s="12">
        <f>_xlfn.RANK.AVG(S34, $S$2:$S$70, 0)</f>
        <v>20</v>
      </c>
      <c r="V34" s="12"/>
      <c r="W34" s="12" t="str">
        <f>IF(OR(D34&lt;=2020, V34=""), "가능", "")</f>
        <v>가능</v>
      </c>
      <c r="X34" s="12"/>
      <c r="Y34" s="12" t="s">
        <v>156</v>
      </c>
      <c r="Z34" s="12" t="str">
        <f>IF(T34&lt;=53*0.3, "A", IF(T34&lt;=53*0.6, "B", IF(T34&lt;=53*0.8, "C",IF(T34&lt;=53*0.9, "D","F"))))</f>
        <v>B</v>
      </c>
      <c r="AA34" s="12" t="str">
        <f>IF(V34="", "A+", IF(AND(V34="Y", D34&lt;=2020), "A0", "B+"))</f>
        <v>A+</v>
      </c>
      <c r="AB34" s="12" t="str">
        <f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B+</v>
      </c>
    </row>
    <row r="35" spans="1:28" ht="20.100000000000001" customHeight="1" outlineLevel="5" x14ac:dyDescent="0.4">
      <c r="A35" s="11">
        <v>42</v>
      </c>
      <c r="B35" s="20">
        <v>4</v>
      </c>
      <c r="C35" s="12">
        <v>201910319</v>
      </c>
      <c r="D35" s="11">
        <f>VALUE(LEFT(C35,4))</f>
        <v>2019</v>
      </c>
      <c r="E35" s="11">
        <f>VALUE(MID(C35, 5, 3))</f>
        <v>103</v>
      </c>
      <c r="F35" s="11" t="s">
        <v>149</v>
      </c>
      <c r="G35" s="11">
        <f>VALUE(RIGHT(C35, 2))</f>
        <v>19</v>
      </c>
      <c r="H35" s="12" t="s">
        <v>80</v>
      </c>
      <c r="I35" s="11" t="str">
        <f>MID(C35, 3, 2) &amp; LEFT(H35, 2) &amp; "*" &amp; RIGHT(C35, 2)</f>
        <v>19김훈*19</v>
      </c>
      <c r="J35" s="12">
        <v>86</v>
      </c>
      <c r="K35" s="12">
        <f>(J35*100)/200</f>
        <v>43</v>
      </c>
      <c r="L35" s="12">
        <v>76</v>
      </c>
      <c r="M35" s="12">
        <f>ROUND((L35*100)/110, 2)</f>
        <v>69.09</v>
      </c>
      <c r="N35" s="12">
        <v>56</v>
      </c>
      <c r="O35" s="12">
        <f>ROUND((N35*100)/110,2)</f>
        <v>50.91</v>
      </c>
      <c r="P35" s="12">
        <v>58</v>
      </c>
      <c r="Q35" s="12">
        <v>98.89</v>
      </c>
      <c r="R35" s="12">
        <v>100</v>
      </c>
      <c r="S35" s="12">
        <f>ROUND(K35*0.3+M35*0.35+O35*0.1+P35*0.1+Q35*0.1+R35*0.05, 2)</f>
        <v>62.86</v>
      </c>
      <c r="T35" s="12">
        <f>_xlfn.RANK.EQ(S35, $S$2:$S$70, 0)</f>
        <v>39</v>
      </c>
      <c r="U35" s="12">
        <f>_xlfn.RANK.AVG(S35, $S$2:$S$70, 0)</f>
        <v>39</v>
      </c>
      <c r="V35" s="12"/>
      <c r="W35" s="12" t="str">
        <f>IF(OR(D35&lt;=2020, V35=""), "가능", "")</f>
        <v>가능</v>
      </c>
      <c r="X35" s="12"/>
      <c r="Y35" s="12" t="s">
        <v>155</v>
      </c>
      <c r="Z35" s="12" t="str">
        <f>IF(T35&lt;=53*0.3, "A", IF(T35&lt;=53*0.6, "B", IF(T35&lt;=53*0.8, "C",IF(T35&lt;=53*0.9, "D","F"))))</f>
        <v>C</v>
      </c>
      <c r="AA35" s="12" t="str">
        <f>IF(V35="", "A+", IF(AND(V35="Y", D35&lt;=2020), "A0", "B+"))</f>
        <v>A+</v>
      </c>
      <c r="AB35" s="12" t="str">
        <f>IF(AND(T35&lt;=$AF$2*0.3, S35&gt;=$AK$3, V35=""), "A+", IF(OR(AND(T35&lt;=$AF$2*0.3, S35&lt;$AK$3, V35=""), AND(T35&lt;=$AF$2*0.3, V35="Y", D35&lt;=2020)), "A0", IF(OR(AND(T35&lt;=$AF$2*0.3, V35="Y", D35&gt;=2021), AND(T35&lt;=$AF$2*0.6, S35&gt;=$AK$4)), "B+", IF(AND(T35&lt;=$AF$2*0.6, S35&lt;$AK$4), "B0", IF(AND(T35&lt;=$AF$2*0.8, S35&gt;=$AK$5), "C+", IF(AND(T35&lt;=$AF$2*0.8, S35&lt;$AK$5), "C0", IF(AND(T35&lt;=$AF$2*0.9, S35&gt;=$AK$6), "D+", IF(AND(T35&lt;=$AF$2*0.9, S35&lt;$AK$6), "D0", "F"))))))))</f>
        <v>C0</v>
      </c>
    </row>
    <row r="36" spans="1:28" ht="20.100000000000001" customHeight="1" outlineLevel="5" x14ac:dyDescent="0.4">
      <c r="A36" s="11">
        <v>43</v>
      </c>
      <c r="B36" s="20">
        <v>3</v>
      </c>
      <c r="C36" s="12">
        <v>201910342</v>
      </c>
      <c r="D36" s="11">
        <f>VALUE(LEFT(C36,4))</f>
        <v>2019</v>
      </c>
      <c r="E36" s="11">
        <f>VALUE(MID(C36, 5, 3))</f>
        <v>103</v>
      </c>
      <c r="F36" s="11" t="s">
        <v>149</v>
      </c>
      <c r="G36" s="11">
        <f>VALUE(RIGHT(C36, 2))</f>
        <v>42</v>
      </c>
      <c r="H36" s="12" t="s">
        <v>81</v>
      </c>
      <c r="I36" s="11" t="str">
        <f>MID(C36, 3, 2) &amp; LEFT(H36, 2) &amp; "*" &amp; RIGHT(C36, 2)</f>
        <v>19박연*42</v>
      </c>
      <c r="J36" s="12">
        <v>160</v>
      </c>
      <c r="K36" s="12">
        <f>(J36*100)/200</f>
        <v>80</v>
      </c>
      <c r="L36" s="12">
        <v>82</v>
      </c>
      <c r="M36" s="12">
        <f>ROUND((L36*100)/110, 2)</f>
        <v>74.55</v>
      </c>
      <c r="N36" s="12">
        <v>79</v>
      </c>
      <c r="O36" s="12">
        <f>ROUND((N36*100)/110,2)</f>
        <v>71.819999999999993</v>
      </c>
      <c r="P36" s="12">
        <v>90</v>
      </c>
      <c r="Q36" s="12">
        <v>100</v>
      </c>
      <c r="R36" s="12">
        <v>100</v>
      </c>
      <c r="S36" s="12">
        <f>ROUND(K36*0.3+M36*0.35+O36*0.1+P36*0.1+Q36*0.1+R36*0.05, 2)</f>
        <v>81.27</v>
      </c>
      <c r="T36" s="12">
        <f>_xlfn.RANK.EQ(S36, $S$2:$S$70, 0)</f>
        <v>12</v>
      </c>
      <c r="U36" s="12">
        <f>_xlfn.RANK.AVG(S36, $S$2:$S$70, 0)</f>
        <v>12</v>
      </c>
      <c r="V36" s="12" t="s">
        <v>107</v>
      </c>
      <c r="W36" s="12" t="str">
        <f>IF(OR(D36&lt;=2020, V36=""), "가능", "")</f>
        <v>가능</v>
      </c>
      <c r="X36" s="12"/>
      <c r="Y36" s="12" t="s">
        <v>158</v>
      </c>
      <c r="Z36" s="12" t="str">
        <f>IF(T36&lt;=53*0.3, "A", IF(T36&lt;=53*0.6, "B", IF(T36&lt;=53*0.8, "C",IF(T36&lt;=53*0.9, "D","F"))))</f>
        <v>A</v>
      </c>
      <c r="AA36" s="12" t="str">
        <f>IF(V36="", "A+", IF(AND(V36="Y", D36&lt;=2020), "A0", "B+"))</f>
        <v>A0</v>
      </c>
      <c r="AB36" s="12" t="str">
        <f>IF(AND(T36&lt;=$AF$2*0.3, S36&gt;=$AK$3, V36=""), "A+", IF(OR(AND(T36&lt;=$AF$2*0.3, S36&lt;$AK$3, V36=""), AND(T36&lt;=$AF$2*0.3, V36="Y", D36&lt;=2020)), "A0", IF(OR(AND(T36&lt;=$AF$2*0.3, V36="Y", D36&gt;=2021), AND(T36&lt;=$AF$2*0.6, S36&gt;=$AK$4)), "B+", IF(AND(T36&lt;=$AF$2*0.6, S36&lt;$AK$4), "B0", IF(AND(T36&lt;=$AF$2*0.8, S36&gt;=$AK$5), "C+", IF(AND(T36&lt;=$AF$2*0.8, S36&lt;$AK$5), "C0", IF(AND(T36&lt;=$AF$2*0.9, S36&gt;=$AK$6), "D+", IF(AND(T36&lt;=$AF$2*0.9, S36&lt;$AK$6), "D0", "F"))))))))</f>
        <v>A0</v>
      </c>
    </row>
    <row r="37" spans="1:28" ht="20.100000000000001" customHeight="1" outlineLevel="4" x14ac:dyDescent="0.4">
      <c r="A37" s="11"/>
      <c r="B37" s="20"/>
      <c r="C37" s="12"/>
      <c r="D37" s="11"/>
      <c r="E37" s="11"/>
      <c r="F37" s="32" t="s">
        <v>179</v>
      </c>
      <c r="G37" s="11"/>
      <c r="H37" s="12"/>
      <c r="I37" s="11"/>
      <c r="J37" s="12"/>
      <c r="K37" s="12">
        <f>SUBTOTAL(11,K28:K36)</f>
        <v>433.38888888888891</v>
      </c>
      <c r="L37" s="12"/>
      <c r="M37" s="12">
        <f>SUBTOTAL(11,M28:M36)</f>
        <v>403.54178765432135</v>
      </c>
      <c r="N37" s="12"/>
      <c r="O37" s="12">
        <f>SUBTOTAL(11,O28:O36)</f>
        <v>259.04400000000015</v>
      </c>
      <c r="P37" s="12"/>
      <c r="Q37" s="12">
        <f>SUBTOTAL(11,Q28:Q36)</f>
        <v>13.016891358024692</v>
      </c>
      <c r="R37" s="12">
        <f>SUBTOTAL(11,R28:R36)</f>
        <v>39.506172839506156</v>
      </c>
      <c r="S37" s="12">
        <f>SUBTOTAL(11,S28:S36)</f>
        <v>257.57483209876477</v>
      </c>
      <c r="T37" s="12"/>
      <c r="U37" s="12"/>
      <c r="V37" s="12"/>
      <c r="W37" s="12"/>
      <c r="X37" s="12"/>
      <c r="Y37" s="12"/>
      <c r="Z37" s="12"/>
      <c r="AA37" s="12"/>
      <c r="AB37" s="12"/>
    </row>
    <row r="38" spans="1:28" ht="20.100000000000001" customHeight="1" outlineLevel="3" x14ac:dyDescent="0.4">
      <c r="A38" s="11"/>
      <c r="B38" s="20"/>
      <c r="C38" s="12"/>
      <c r="D38" s="11"/>
      <c r="E38" s="11"/>
      <c r="F38" s="32" t="s">
        <v>173</v>
      </c>
      <c r="G38" s="11"/>
      <c r="H38" s="12"/>
      <c r="I38" s="11"/>
      <c r="J38" s="12"/>
      <c r="K38" s="12">
        <f>SUBTOTAL(10,K28:K36)</f>
        <v>487.5625</v>
      </c>
      <c r="L38" s="12"/>
      <c r="M38" s="12">
        <f>SUBTOTAL(10,M28:M36)</f>
        <v>453.98451111111126</v>
      </c>
      <c r="N38" s="12"/>
      <c r="O38" s="12">
        <f>SUBTOTAL(10,O28:O36)</f>
        <v>291.42450000000008</v>
      </c>
      <c r="P38" s="12"/>
      <c r="Q38" s="12">
        <f>SUBTOTAL(10,Q28:Q36)</f>
        <v>14.644002777777779</v>
      </c>
      <c r="R38" s="12">
        <f>SUBTOTAL(10,R28:R36)</f>
        <v>44.444444444444429</v>
      </c>
      <c r="S38" s="12">
        <f>SUBTOTAL(10,S28:S36)</f>
        <v>289.77168611111028</v>
      </c>
      <c r="T38" s="12"/>
      <c r="U38" s="12"/>
      <c r="V38" s="12"/>
      <c r="W38" s="12"/>
      <c r="X38" s="12"/>
      <c r="Y38" s="12"/>
      <c r="Z38" s="12"/>
      <c r="AA38" s="12"/>
      <c r="AB38" s="12"/>
    </row>
    <row r="39" spans="1:28" ht="20.100000000000001" customHeight="1" outlineLevel="2" x14ac:dyDescent="0.4">
      <c r="A39" s="11"/>
      <c r="B39" s="20"/>
      <c r="C39" s="12"/>
      <c r="D39" s="11"/>
      <c r="E39" s="11"/>
      <c r="F39" s="32" t="s">
        <v>167</v>
      </c>
      <c r="G39" s="11"/>
      <c r="H39" s="12"/>
      <c r="I39" s="11"/>
      <c r="J39" s="12"/>
      <c r="K39" s="12">
        <f>SUBTOTAL(8,K28:K36)</f>
        <v>20.817994353176505</v>
      </c>
      <c r="L39" s="12"/>
      <c r="M39" s="12">
        <f>SUBTOTAL(8,M28:M36)</f>
        <v>20.088349550282157</v>
      </c>
      <c r="N39" s="12"/>
      <c r="O39" s="12">
        <f>SUBTOTAL(8,O28:O36)</f>
        <v>16.094843894862731</v>
      </c>
      <c r="P39" s="12"/>
      <c r="Q39" s="12">
        <f>SUBTOTAL(8,Q28:Q36)</f>
        <v>3.6078929249666891</v>
      </c>
      <c r="R39" s="12">
        <f>SUBTOTAL(8,R28:R36)</f>
        <v>6.2853936105470876</v>
      </c>
      <c r="S39" s="12">
        <f>SUBTOTAL(8,S28:S36)</f>
        <v>16.049138048467423</v>
      </c>
      <c r="T39" s="12"/>
      <c r="U39" s="12"/>
      <c r="V39" s="12"/>
      <c r="W39" s="12"/>
      <c r="X39" s="12"/>
      <c r="Y39" s="12"/>
      <c r="Z39" s="12"/>
      <c r="AA39" s="12"/>
      <c r="AB39" s="12"/>
    </row>
    <row r="40" spans="1:28" ht="20.100000000000001" customHeight="1" outlineLevel="1" x14ac:dyDescent="0.4">
      <c r="A40" s="11"/>
      <c r="B40" s="20"/>
      <c r="C40" s="12"/>
      <c r="D40" s="11"/>
      <c r="E40" s="11"/>
      <c r="F40" s="32" t="s">
        <v>161</v>
      </c>
      <c r="G40" s="11"/>
      <c r="H40" s="12"/>
      <c r="I40" s="11"/>
      <c r="J40" s="12"/>
      <c r="K40" s="12">
        <f>SUBTOTAL(7,K28:K36)</f>
        <v>22.080817466751544</v>
      </c>
      <c r="L40" s="12"/>
      <c r="M40" s="12">
        <f>SUBTOTAL(7,M28:M36)</f>
        <v>21.306912284775361</v>
      </c>
      <c r="N40" s="12"/>
      <c r="O40" s="12">
        <f>SUBTOTAL(7,O28:O36)</f>
        <v>17.07115989029451</v>
      </c>
      <c r="P40" s="12"/>
      <c r="Q40" s="12">
        <f>SUBTOTAL(7,Q28:Q36)</f>
        <v>3.8267483295583706</v>
      </c>
      <c r="R40" s="12">
        <f>SUBTOTAL(7,R28:R36)</f>
        <v>6.6666666666666652</v>
      </c>
      <c r="S40" s="12">
        <f>SUBTOTAL(7,S28:S36)</f>
        <v>17.022681519405523</v>
      </c>
      <c r="T40" s="12"/>
      <c r="U40" s="12"/>
      <c r="V40" s="12"/>
      <c r="W40" s="12"/>
      <c r="X40" s="12"/>
      <c r="Y40" s="12"/>
      <c r="Z40" s="12"/>
      <c r="AA40" s="12"/>
      <c r="AB40" s="12"/>
    </row>
    <row r="41" spans="1:28" ht="20.100000000000001" customHeight="1" outlineLevel="5" x14ac:dyDescent="0.4">
      <c r="A41" s="11">
        <v>1</v>
      </c>
      <c r="B41" s="11">
        <v>2</v>
      </c>
      <c r="C41" s="14" t="s">
        <v>40</v>
      </c>
      <c r="D41" s="11">
        <f>VALUE(LEFT(C41,4))</f>
        <v>2022</v>
      </c>
      <c r="E41" s="11">
        <f>VALUE(MID(C41, 5, 3))</f>
        <v>101</v>
      </c>
      <c r="F41" s="11" t="s">
        <v>147</v>
      </c>
      <c r="G41" s="11">
        <f>VALUE(RIGHT(C41, 2))</f>
        <v>87</v>
      </c>
      <c r="H41" s="14" t="s">
        <v>13</v>
      </c>
      <c r="I41" s="11" t="str">
        <f>MID(C41, 3, 2) &amp; LEFT(H41, 2) &amp; "*" &amp; RIGHT(C41, 2)</f>
        <v>22김민*87</v>
      </c>
      <c r="J41" s="12">
        <v>41</v>
      </c>
      <c r="K41" s="12">
        <f>(J41*100)/200</f>
        <v>20.5</v>
      </c>
      <c r="L41" s="12">
        <v>22</v>
      </c>
      <c r="M41" s="12">
        <f>ROUND((L41*100)/110, 2)</f>
        <v>20</v>
      </c>
      <c r="N41" s="12">
        <v>9</v>
      </c>
      <c r="O41" s="12">
        <f>ROUND((N41*100)/110,2)</f>
        <v>8.18</v>
      </c>
      <c r="P41" s="12">
        <v>22</v>
      </c>
      <c r="Q41" s="12">
        <v>92.22</v>
      </c>
      <c r="R41" s="12">
        <v>100</v>
      </c>
      <c r="S41" s="12">
        <f>ROUND(K41*0.3+M41*0.35+O41*0.1+P41*0.1+Q41*0.1+R41*0.05, 2)</f>
        <v>30.39</v>
      </c>
      <c r="T41" s="12">
        <f>_xlfn.RANK.EQ(S41, $S$2:$S$70, 0)</f>
        <v>58</v>
      </c>
      <c r="U41" s="12">
        <f>_xlfn.RANK.AVG(S41, $S$2:$S$70, 0)</f>
        <v>58</v>
      </c>
      <c r="V41" s="12"/>
      <c r="W41" s="12" t="str">
        <f>IF(OR(D41&lt;=2020, V41=""), "가능", "")</f>
        <v>가능</v>
      </c>
      <c r="X41" s="12"/>
      <c r="Y41" s="12" t="s">
        <v>152</v>
      </c>
      <c r="Z41" s="12" t="str">
        <f>IF(T41&lt;=53*0.3, "A", IF(T41&lt;=53*0.6, "B", IF(T41&lt;=53*0.8, "C",IF(T41&lt;=53*0.9, "D","F"))))</f>
        <v>F</v>
      </c>
      <c r="AA41" s="12" t="str">
        <f>IF(V41="", "A+", IF(AND(V41="Y", D41&lt;=2020), "A0", "B+"))</f>
        <v>A+</v>
      </c>
      <c r="AB41" s="12" t="str">
        <f>IF(AND(T41&lt;=$AF$2*0.3, S41&gt;=$AK$3, V41=""), "A+", IF(OR(AND(T41&lt;=$AF$2*0.3, S41&lt;$AK$3, V41=""), AND(T41&lt;=$AF$2*0.3, V41="Y", D41&lt;=2020)), "A0", IF(OR(AND(T41&lt;=$AF$2*0.3, V41="Y", D41&gt;=2021), AND(T41&lt;=$AF$2*0.6, S41&gt;=$AK$4)), "B+", IF(AND(T41&lt;=$AF$2*0.6, S41&lt;$AK$4), "B0", IF(AND(T41&lt;=$AF$2*0.8, S41&gt;=$AK$5), "C+", IF(AND(T41&lt;=$AF$2*0.8, S41&lt;$AK$5), "C0", IF(AND(T41&lt;=$AF$2*0.9, S41&gt;=$AK$6), "D+", IF(AND(T41&lt;=$AF$2*0.9, S41&lt;$AK$6), "D0", "F"))))))))</f>
        <v>F</v>
      </c>
    </row>
    <row r="42" spans="1:28" ht="20.100000000000001" customHeight="1" outlineLevel="5" x14ac:dyDescent="0.4">
      <c r="A42" s="11">
        <v>6</v>
      </c>
      <c r="B42" s="11">
        <v>4</v>
      </c>
      <c r="C42" s="14" t="s">
        <v>45</v>
      </c>
      <c r="D42" s="11">
        <f>VALUE(LEFT(C42,4))</f>
        <v>2020</v>
      </c>
      <c r="E42" s="11">
        <f>VALUE(MID(C42, 5, 3))</f>
        <v>101</v>
      </c>
      <c r="F42" s="11" t="s">
        <v>147</v>
      </c>
      <c r="G42" s="11">
        <f>VALUE(RIGHT(C42, 2))</f>
        <v>77</v>
      </c>
      <c r="H42" s="14" t="s">
        <v>18</v>
      </c>
      <c r="I42" s="11" t="str">
        <f>MID(C42, 3, 2) &amp; LEFT(H42, 2) &amp; "*" &amp; RIGHT(C42, 2)</f>
        <v>20박예*77</v>
      </c>
      <c r="J42" s="12">
        <v>156</v>
      </c>
      <c r="K42" s="12">
        <f>(J42*100)/200</f>
        <v>78</v>
      </c>
      <c r="L42" s="12">
        <v>63</v>
      </c>
      <c r="M42" s="12">
        <f>ROUND((L42*100)/110, 2)</f>
        <v>57.27</v>
      </c>
      <c r="N42" s="12">
        <v>55</v>
      </c>
      <c r="O42" s="12">
        <f>ROUND((N42*100)/110,2)</f>
        <v>50</v>
      </c>
      <c r="P42" s="12">
        <v>70</v>
      </c>
      <c r="Q42" s="12">
        <v>95.56</v>
      </c>
      <c r="R42" s="12">
        <v>80</v>
      </c>
      <c r="S42" s="12">
        <f>ROUND(K42*0.3+M42*0.35+O42*0.1+P42*0.1+Q42*0.1+R42*0.05, 2)</f>
        <v>69</v>
      </c>
      <c r="T42" s="12">
        <f>_xlfn.RANK.EQ(S42, $S$2:$S$70, 0)</f>
        <v>29</v>
      </c>
      <c r="U42" s="12">
        <f>_xlfn.RANK.AVG(S42, $S$2:$S$70, 0)</f>
        <v>29</v>
      </c>
      <c r="V42" s="12" t="s">
        <v>107</v>
      </c>
      <c r="W42" s="12" t="str">
        <f>IF(OR(D42&lt;=2020, V42=""), "가능", "")</f>
        <v>가능</v>
      </c>
      <c r="X42" s="12"/>
      <c r="Y42" s="12" t="s">
        <v>153</v>
      </c>
      <c r="Z42" s="12" t="str">
        <f>IF(T42&lt;=53*0.3, "A", IF(T42&lt;=53*0.6, "B", IF(T42&lt;=53*0.8, "C",IF(T42&lt;=53*0.9, "D","F"))))</f>
        <v>B</v>
      </c>
      <c r="AA42" s="12" t="str">
        <f>IF(V42="", "A+", IF(AND(V42="Y", D42&lt;=2020), "A0", "B+"))</f>
        <v>A0</v>
      </c>
      <c r="AB42" s="12" t="str">
        <f>IF(AND(T42&lt;=$AF$2*0.3, S42&gt;=$AK$3, V42=""), "A+", IF(OR(AND(T42&lt;=$AF$2*0.3, S42&lt;$AK$3, V42=""), AND(T42&lt;=$AF$2*0.3, V42="Y", D42&lt;=2020)), "A0", IF(OR(AND(T42&lt;=$AF$2*0.3, V42="Y", D42&gt;=2021), AND(T42&lt;=$AF$2*0.6, S42&gt;=$AK$4)), "B+", IF(AND(T42&lt;=$AF$2*0.6, S42&lt;$AK$4), "B0", IF(AND(T42&lt;=$AF$2*0.8, S42&gt;=$AK$5), "C+", IF(AND(T42&lt;=$AF$2*0.8, S42&lt;$AK$5), "C0", IF(AND(T42&lt;=$AF$2*0.9, S42&gt;=$AK$6), "D+", IF(AND(T42&lt;=$AF$2*0.9, S42&lt;$AK$6), "D0", "F"))))))))</f>
        <v>B0</v>
      </c>
    </row>
    <row r="43" spans="1:28" ht="20.100000000000001" customHeight="1" outlineLevel="5" x14ac:dyDescent="0.4">
      <c r="A43" s="11">
        <v>7</v>
      </c>
      <c r="B43" s="11">
        <v>4</v>
      </c>
      <c r="C43" s="14" t="s">
        <v>46</v>
      </c>
      <c r="D43" s="11">
        <f>VALUE(LEFT(C43,4))</f>
        <v>2020</v>
      </c>
      <c r="E43" s="11">
        <f>VALUE(MID(C43, 5, 3))</f>
        <v>101</v>
      </c>
      <c r="F43" s="11" t="s">
        <v>147</v>
      </c>
      <c r="G43" s="11">
        <f>VALUE(RIGHT(C43, 2))</f>
        <v>79</v>
      </c>
      <c r="H43" s="14" t="s">
        <v>19</v>
      </c>
      <c r="I43" s="11" t="str">
        <f>MID(C43, 3, 2) &amp; LEFT(H43, 2) &amp; "*" &amp; RIGHT(C43, 2)</f>
        <v>20배정*79</v>
      </c>
      <c r="J43" s="12">
        <v>120</v>
      </c>
      <c r="K43" s="12">
        <f>(J43*100)/200</f>
        <v>60</v>
      </c>
      <c r="L43" s="12">
        <v>47</v>
      </c>
      <c r="M43" s="12">
        <f>ROUND((L43*100)/110, 2)</f>
        <v>42.73</v>
      </c>
      <c r="N43" s="12">
        <v>59</v>
      </c>
      <c r="O43" s="12">
        <f>ROUND((N43*100)/110,2)</f>
        <v>53.64</v>
      </c>
      <c r="P43" s="12">
        <v>51</v>
      </c>
      <c r="Q43" s="12">
        <v>88.89</v>
      </c>
      <c r="R43" s="12">
        <v>60</v>
      </c>
      <c r="S43" s="12">
        <f>ROUND(K43*0.3+M43*0.35+O43*0.1+P43*0.1+Q43*0.1+R43*0.05, 2)</f>
        <v>55.31</v>
      </c>
      <c r="T43" s="12">
        <f>_xlfn.RANK.EQ(S43, $S$2:$S$70, 0)</f>
        <v>45</v>
      </c>
      <c r="U43" s="12">
        <f>_xlfn.RANK.AVG(S43, $S$2:$S$70, 0)</f>
        <v>45</v>
      </c>
      <c r="V43" s="12"/>
      <c r="W43" s="12" t="str">
        <f>IF(OR(D43&lt;=2020, V43=""), "가능", "")</f>
        <v>가능</v>
      </c>
      <c r="X43" s="12"/>
      <c r="Y43" s="12" t="s">
        <v>152</v>
      </c>
      <c r="Z43" s="12" t="str">
        <f>IF(T43&lt;=53*0.3, "A", IF(T43&lt;=53*0.6, "B", IF(T43&lt;=53*0.8, "C",IF(T43&lt;=53*0.9, "D","F"))))</f>
        <v>D</v>
      </c>
      <c r="AA43" s="12" t="str">
        <f>IF(V43="", "A+", IF(AND(V43="Y", D43&lt;=2020), "A0", "B+"))</f>
        <v>A+</v>
      </c>
      <c r="AB43" s="12" t="str">
        <f>IF(AND(T43&lt;=$AF$2*0.3, S43&gt;=$AK$3, V43=""), "A+", IF(OR(AND(T43&lt;=$AF$2*0.3, S43&lt;$AK$3, V43=""), AND(T43&lt;=$AF$2*0.3, V43="Y", D43&lt;=2020)), "A0", IF(OR(AND(T43&lt;=$AF$2*0.3, V43="Y", D43&gt;=2021), AND(T43&lt;=$AF$2*0.6, S43&gt;=$AK$4)), "B+", IF(AND(T43&lt;=$AF$2*0.6, S43&lt;$AK$4), "B0", IF(AND(T43&lt;=$AF$2*0.8, S43&gt;=$AK$5), "C+", IF(AND(T43&lt;=$AF$2*0.8, S43&lt;$AK$5), "C0", IF(AND(T43&lt;=$AF$2*0.9, S43&gt;=$AK$6), "D+", IF(AND(T43&lt;=$AF$2*0.9, S43&lt;$AK$6), "D0", "F"))))))))</f>
        <v>D+</v>
      </c>
    </row>
    <row r="44" spans="1:28" ht="20.100000000000001" customHeight="1" outlineLevel="5" x14ac:dyDescent="0.4">
      <c r="A44" s="11">
        <v>11</v>
      </c>
      <c r="B44" s="11">
        <v>2</v>
      </c>
      <c r="C44" s="14" t="s">
        <v>50</v>
      </c>
      <c r="D44" s="11">
        <f>VALUE(LEFT(C44,4))</f>
        <v>2022</v>
      </c>
      <c r="E44" s="11">
        <f>VALUE(MID(C44, 5, 3))</f>
        <v>101</v>
      </c>
      <c r="F44" s="11" t="s">
        <v>147</v>
      </c>
      <c r="G44" s="11">
        <f>VALUE(RIGHT(C44, 2))</f>
        <v>89</v>
      </c>
      <c r="H44" s="14" t="s">
        <v>23</v>
      </c>
      <c r="I44" s="11" t="str">
        <f>MID(C44, 3, 2) &amp; LEFT(H44, 2) &amp; "*" &amp; RIGHT(C44, 2)</f>
        <v>22이재*89</v>
      </c>
      <c r="J44" s="12">
        <v>134</v>
      </c>
      <c r="K44" s="12">
        <f>(J44*100)/200</f>
        <v>67</v>
      </c>
      <c r="L44" s="12">
        <v>62</v>
      </c>
      <c r="M44" s="12">
        <f>ROUND((L44*100)/110, 2)</f>
        <v>56.36</v>
      </c>
      <c r="N44" s="12">
        <v>46</v>
      </c>
      <c r="O44" s="12">
        <f>ROUND((N44*100)/110,2)</f>
        <v>41.82</v>
      </c>
      <c r="P44" s="12">
        <v>28</v>
      </c>
      <c r="Q44" s="12">
        <v>98.89</v>
      </c>
      <c r="R44" s="12">
        <v>80</v>
      </c>
      <c r="S44" s="12">
        <f>ROUND(K44*0.3+M44*0.35+O44*0.1+P44*0.1+Q44*0.1+R44*0.05, 2)</f>
        <v>60.7</v>
      </c>
      <c r="T44" s="12">
        <f>_xlfn.RANK.EQ(S44, $S$2:$S$70, 0)</f>
        <v>40</v>
      </c>
      <c r="U44" s="12">
        <f>_xlfn.RANK.AVG(S44, $S$2:$S$70, 0)</f>
        <v>40</v>
      </c>
      <c r="V44" s="12"/>
      <c r="W44" s="12" t="str">
        <f>IF(OR(D44&lt;=2020, V44=""), "가능", "")</f>
        <v>가능</v>
      </c>
      <c r="X44" s="12"/>
      <c r="Y44" s="12" t="s">
        <v>155</v>
      </c>
      <c r="Z44" s="12" t="str">
        <f>IF(T44&lt;=53*0.3, "A", IF(T44&lt;=53*0.6, "B", IF(T44&lt;=53*0.8, "C",IF(T44&lt;=53*0.9, "D","F"))))</f>
        <v>C</v>
      </c>
      <c r="AA44" s="12" t="str">
        <f>IF(V44="", "A+", IF(AND(V44="Y", D44&lt;=2020), "A0", "B+"))</f>
        <v>A+</v>
      </c>
      <c r="AB44" s="12" t="str">
        <f>IF(AND(T44&lt;=$AF$2*0.3, S44&gt;=$AK$3, V44=""), "A+", IF(OR(AND(T44&lt;=$AF$2*0.3, S44&lt;$AK$3, V44=""), AND(T44&lt;=$AF$2*0.3, V44="Y", D44&lt;=2020)), "A0", IF(OR(AND(T44&lt;=$AF$2*0.3, V44="Y", D44&gt;=2021), AND(T44&lt;=$AF$2*0.6, S44&gt;=$AK$4)), "B+", IF(AND(T44&lt;=$AF$2*0.6, S44&lt;$AK$4), "B0", IF(AND(T44&lt;=$AF$2*0.8, S44&gt;=$AK$5), "C+", IF(AND(T44&lt;=$AF$2*0.8, S44&lt;$AK$5), "C0", IF(AND(T44&lt;=$AF$2*0.9, S44&gt;=$AK$6), "D+", IF(AND(T44&lt;=$AF$2*0.9, S44&lt;$AK$6), "D0", "F"))))))))</f>
        <v>C0</v>
      </c>
    </row>
    <row r="45" spans="1:28" ht="20.100000000000001" customHeight="1" outlineLevel="5" x14ac:dyDescent="0.4">
      <c r="A45" s="11">
        <v>19</v>
      </c>
      <c r="B45" s="11">
        <v>2</v>
      </c>
      <c r="C45" s="14" t="s">
        <v>57</v>
      </c>
      <c r="D45" s="11">
        <f>VALUE(LEFT(C45,4))</f>
        <v>2022</v>
      </c>
      <c r="E45" s="11">
        <f>VALUE(MID(C45, 5, 3))</f>
        <v>101</v>
      </c>
      <c r="F45" s="11" t="s">
        <v>147</v>
      </c>
      <c r="G45" s="11">
        <f>VALUE(RIGHT(C45, 2))</f>
        <v>17</v>
      </c>
      <c r="H45" s="14" t="s">
        <v>30</v>
      </c>
      <c r="I45" s="11" t="str">
        <f>MID(C45, 3, 2) &amp; LEFT(H45, 2) &amp; "*" &amp; RIGHT(C45, 2)</f>
        <v>22강수*17</v>
      </c>
      <c r="J45" s="12">
        <v>139</v>
      </c>
      <c r="K45" s="12">
        <f>(J45*100)/200</f>
        <v>69.5</v>
      </c>
      <c r="L45" s="12">
        <v>89</v>
      </c>
      <c r="M45" s="12">
        <f>ROUND((L45*100)/110, 2)</f>
        <v>80.91</v>
      </c>
      <c r="N45" s="12">
        <v>60</v>
      </c>
      <c r="O45" s="12">
        <f>ROUND((N45*100)/110,2)</f>
        <v>54.55</v>
      </c>
      <c r="P45" s="12">
        <v>87</v>
      </c>
      <c r="Q45" s="12">
        <v>96.67</v>
      </c>
      <c r="R45" s="12">
        <v>100</v>
      </c>
      <c r="S45" s="12">
        <f>ROUND(K45*0.3+M45*0.35+O45*0.1+P45*0.1+Q45*0.1+R45*0.05, 2)</f>
        <v>77.989999999999995</v>
      </c>
      <c r="T45" s="12">
        <f>_xlfn.RANK.EQ(S45, $S$2:$S$70, 0)</f>
        <v>14</v>
      </c>
      <c r="U45" s="12">
        <f>_xlfn.RANK.AVG(S45, $S$2:$S$70, 0)</f>
        <v>14</v>
      </c>
      <c r="V45" s="12"/>
      <c r="W45" s="12" t="str">
        <f>IF(OR(D45&lt;=2020, V45=""), "가능", "")</f>
        <v>가능</v>
      </c>
      <c r="X45" s="12"/>
      <c r="Y45" s="12" t="s">
        <v>156</v>
      </c>
      <c r="Z45" s="12" t="str">
        <f>IF(T45&lt;=53*0.3, "A", IF(T45&lt;=53*0.6, "B", IF(T45&lt;=53*0.8, "C",IF(T45&lt;=53*0.9, "D","F"))))</f>
        <v>A</v>
      </c>
      <c r="AA45" s="12" t="str">
        <f>IF(V45="", "A+", IF(AND(V45="Y", D45&lt;=2020), "A0", "B+"))</f>
        <v>A+</v>
      </c>
      <c r="AB45" s="12" t="str">
        <f>IF(AND(T45&lt;=$AF$2*0.3, S45&gt;=$AK$3, V45=""), "A+", IF(OR(AND(T45&lt;=$AF$2*0.3, S45&lt;$AK$3, V45=""), AND(T45&lt;=$AF$2*0.3, V45="Y", D45&lt;=2020)), "A0", IF(OR(AND(T45&lt;=$AF$2*0.3, V45="Y", D45&gt;=2021), AND(T45&lt;=$AF$2*0.6, S45&gt;=$AK$4)), "B+", IF(AND(T45&lt;=$AF$2*0.6, S45&lt;$AK$4), "B0", IF(AND(T45&lt;=$AF$2*0.8, S45&gt;=$AK$5), "C+", IF(AND(T45&lt;=$AF$2*0.8, S45&lt;$AK$5), "C0", IF(AND(T45&lt;=$AF$2*0.9, S45&gt;=$AK$6), "D+", IF(AND(T45&lt;=$AF$2*0.9, S45&lt;$AK$6), "D0", "F"))))))))</f>
        <v>A0</v>
      </c>
    </row>
    <row r="46" spans="1:28" ht="20.100000000000001" customHeight="1" outlineLevel="5" x14ac:dyDescent="0.4">
      <c r="A46" s="11">
        <v>20</v>
      </c>
      <c r="B46" s="11">
        <v>4</v>
      </c>
      <c r="C46" s="14" t="s">
        <v>58</v>
      </c>
      <c r="D46" s="11">
        <f>VALUE(LEFT(C46,4))</f>
        <v>2020</v>
      </c>
      <c r="E46" s="11">
        <f>VALUE(MID(C46, 5, 3))</f>
        <v>101</v>
      </c>
      <c r="F46" s="11" t="s">
        <v>147</v>
      </c>
      <c r="G46" s="11">
        <f>VALUE(RIGHT(C46, 2))</f>
        <v>18</v>
      </c>
      <c r="H46" s="14" t="s">
        <v>31</v>
      </c>
      <c r="I46" s="11" t="str">
        <f>MID(C46, 3, 2) &amp; LEFT(H46, 2) &amp; "*" &amp; RIGHT(C46, 2)</f>
        <v>20김동*18</v>
      </c>
      <c r="J46" s="12">
        <v>145</v>
      </c>
      <c r="K46" s="12">
        <f>(J46*100)/200</f>
        <v>72.5</v>
      </c>
      <c r="L46" s="12">
        <v>93</v>
      </c>
      <c r="M46" s="12">
        <f>ROUND((L46*100)/110, 2)</f>
        <v>84.55</v>
      </c>
      <c r="N46" s="12">
        <v>74</v>
      </c>
      <c r="O46" s="12">
        <f>ROUND((N46*100)/110,2)</f>
        <v>67.27</v>
      </c>
      <c r="P46" s="12">
        <v>50</v>
      </c>
      <c r="Q46" s="12">
        <v>98.89</v>
      </c>
      <c r="R46" s="12">
        <v>100</v>
      </c>
      <c r="S46" s="12">
        <f>ROUND(K46*0.3+M46*0.35+O46*0.1+P46*0.1+Q46*0.1+R46*0.05, 2)</f>
        <v>77.959999999999994</v>
      </c>
      <c r="T46" s="12">
        <f>_xlfn.RANK.EQ(S46, $S$2:$S$70, 0)</f>
        <v>15</v>
      </c>
      <c r="U46" s="12">
        <f>_xlfn.RANK.AVG(S46, $S$2:$S$70, 0)</f>
        <v>15</v>
      </c>
      <c r="V46" s="12"/>
      <c r="W46" s="12" t="str">
        <f>IF(OR(D46&lt;=2020, V46=""), "가능", "")</f>
        <v>가능</v>
      </c>
      <c r="X46" s="12"/>
      <c r="Y46" s="12" t="s">
        <v>156</v>
      </c>
      <c r="Z46" s="12" t="str">
        <f>IF(T46&lt;=53*0.3, "A", IF(T46&lt;=53*0.6, "B", IF(T46&lt;=53*0.8, "C",IF(T46&lt;=53*0.9, "D","F"))))</f>
        <v>A</v>
      </c>
      <c r="AA46" s="12" t="str">
        <f>IF(V46="", "A+", IF(AND(V46="Y", D46&lt;=2020), "A0", "B+"))</f>
        <v>A+</v>
      </c>
      <c r="AB46" s="12" t="str">
        <f>IF(AND(T46&lt;=$AF$2*0.3, S46&gt;=$AK$3, V46=""), "A+", IF(OR(AND(T46&lt;=$AF$2*0.3, S46&lt;$AK$3, V46=""), AND(T46&lt;=$AF$2*0.3, V46="Y", D46&lt;=2020)), "A0", IF(OR(AND(T46&lt;=$AF$2*0.3, V46="Y", D46&gt;=2021), AND(T46&lt;=$AF$2*0.6, S46&gt;=$AK$4)), "B+", IF(AND(T46&lt;=$AF$2*0.6, S46&lt;$AK$4), "B0", IF(AND(T46&lt;=$AF$2*0.8, S46&gt;=$AK$5), "C+", IF(AND(T46&lt;=$AF$2*0.8, S46&lt;$AK$5), "C0", IF(AND(T46&lt;=$AF$2*0.9, S46&gt;=$AK$6), "D+", IF(AND(T46&lt;=$AF$2*0.9, S46&lt;$AK$6), "D0", "F"))))))))</f>
        <v>A0</v>
      </c>
    </row>
    <row r="47" spans="1:28" ht="20.100000000000001" customHeight="1" outlineLevel="5" x14ac:dyDescent="0.4">
      <c r="A47" s="11">
        <v>23</v>
      </c>
      <c r="B47" s="11">
        <v>3</v>
      </c>
      <c r="C47" s="14" t="s">
        <v>61</v>
      </c>
      <c r="D47" s="11">
        <f>VALUE(LEFT(C47,4))</f>
        <v>2020</v>
      </c>
      <c r="E47" s="11">
        <f>VALUE(MID(C47, 5, 3))</f>
        <v>101</v>
      </c>
      <c r="F47" s="11" t="s">
        <v>147</v>
      </c>
      <c r="G47" s="11">
        <f>VALUE(RIGHT(C47, 2))</f>
        <v>24</v>
      </c>
      <c r="H47" s="14" t="s">
        <v>34</v>
      </c>
      <c r="I47" s="11" t="str">
        <f>MID(C47, 3, 2) &amp; LEFT(H47, 2) &amp; "*" &amp; RIGHT(C47, 2)</f>
        <v>20김도*24</v>
      </c>
      <c r="J47" s="12">
        <v>111</v>
      </c>
      <c r="K47" s="12">
        <f>(J47*100)/200</f>
        <v>55.5</v>
      </c>
      <c r="L47" s="12">
        <v>60</v>
      </c>
      <c r="M47" s="12">
        <f>ROUND((L47*100)/110, 2)</f>
        <v>54.55</v>
      </c>
      <c r="N47" s="12">
        <v>47</v>
      </c>
      <c r="O47" s="12">
        <f>ROUND((N47*100)/110,2)</f>
        <v>42.73</v>
      </c>
      <c r="P47" s="12">
        <v>30</v>
      </c>
      <c r="Q47" s="12">
        <v>94.44</v>
      </c>
      <c r="R47" s="12">
        <v>80</v>
      </c>
      <c r="S47" s="12">
        <f>ROUND(K47*0.3+M47*0.35+O47*0.1+P47*0.1+Q47*0.1+R47*0.05, 2)</f>
        <v>56.46</v>
      </c>
      <c r="T47" s="12">
        <f>_xlfn.RANK.EQ(S47, $S$2:$S$70, 0)</f>
        <v>44</v>
      </c>
      <c r="U47" s="12">
        <f>_xlfn.RANK.AVG(S47, $S$2:$S$70, 0)</f>
        <v>44</v>
      </c>
      <c r="V47" s="12"/>
      <c r="W47" s="12" t="str">
        <f>IF(OR(D47&lt;=2020, V47=""), "가능", "")</f>
        <v>가능</v>
      </c>
      <c r="X47" s="12"/>
      <c r="Y47" s="12" t="s">
        <v>152</v>
      </c>
      <c r="Z47" s="12" t="str">
        <f>IF(T47&lt;=53*0.3, "A", IF(T47&lt;=53*0.6, "B", IF(T47&lt;=53*0.8, "C",IF(T47&lt;=53*0.9, "D","F"))))</f>
        <v>D</v>
      </c>
      <c r="AA47" s="12" t="str">
        <f>IF(V47="", "A+", IF(AND(V47="Y", D47&lt;=2020), "A0", "B+"))</f>
        <v>A+</v>
      </c>
      <c r="AB47" s="12" t="str">
        <f>IF(AND(T47&lt;=$AF$2*0.3, S47&gt;=$AK$3, V47=""), "A+", IF(OR(AND(T47&lt;=$AF$2*0.3, S47&lt;$AK$3, V47=""), AND(T47&lt;=$AF$2*0.3, V47="Y", D47&lt;=2020)), "A0", IF(OR(AND(T47&lt;=$AF$2*0.3, V47="Y", D47&gt;=2021), AND(T47&lt;=$AF$2*0.6, S47&gt;=$AK$4)), "B+", IF(AND(T47&lt;=$AF$2*0.6, S47&lt;$AK$4), "B0", IF(AND(T47&lt;=$AF$2*0.8, S47&gt;=$AK$5), "C+", IF(AND(T47&lt;=$AF$2*0.8, S47&lt;$AK$5), "C0", IF(AND(T47&lt;=$AF$2*0.9, S47&gt;=$AK$6), "D+", IF(AND(T47&lt;=$AF$2*0.9, S47&lt;$AK$6), "D0", "F"))))))))</f>
        <v>D+</v>
      </c>
    </row>
    <row r="48" spans="1:28" ht="20.100000000000001" customHeight="1" outlineLevel="5" x14ac:dyDescent="0.4">
      <c r="A48" s="11">
        <v>24</v>
      </c>
      <c r="B48" s="11">
        <v>2</v>
      </c>
      <c r="C48" s="14" t="s">
        <v>62</v>
      </c>
      <c r="D48" s="11">
        <f>VALUE(LEFT(C48,4))</f>
        <v>2021</v>
      </c>
      <c r="E48" s="11">
        <f>VALUE(MID(C48, 5, 3))</f>
        <v>101</v>
      </c>
      <c r="F48" s="11" t="s">
        <v>147</v>
      </c>
      <c r="G48" s="11">
        <f>VALUE(RIGHT(C48, 2))</f>
        <v>28</v>
      </c>
      <c r="H48" s="14" t="s">
        <v>35</v>
      </c>
      <c r="I48" s="11" t="str">
        <f>MID(C48, 3, 2) &amp; LEFT(H48, 2) &amp; "*" &amp; RIGHT(C48, 2)</f>
        <v>21박도*28</v>
      </c>
      <c r="J48" s="12">
        <v>130</v>
      </c>
      <c r="K48" s="12">
        <f>(J48*100)/200</f>
        <v>65</v>
      </c>
      <c r="L48" s="12">
        <v>0</v>
      </c>
      <c r="M48" s="12">
        <f>ROUND((L48*100)/110, 2)</f>
        <v>0</v>
      </c>
      <c r="N48" s="12">
        <v>57</v>
      </c>
      <c r="O48" s="12">
        <f>ROUND((N48*100)/110,2)</f>
        <v>51.82</v>
      </c>
      <c r="P48" s="12">
        <v>0</v>
      </c>
      <c r="Q48" s="12">
        <v>60</v>
      </c>
      <c r="R48" s="12">
        <v>0</v>
      </c>
      <c r="S48" s="12">
        <f>ROUND(K48*0.3+M48*0.35+O48*0.1+P48*0.1+Q48*0.1+R48*0.05, 2)</f>
        <v>30.68</v>
      </c>
      <c r="T48" s="12">
        <f>_xlfn.RANK.EQ(S48, $S$2:$S$70, 0)</f>
        <v>57</v>
      </c>
      <c r="U48" s="12">
        <f>_xlfn.RANK.AVG(S48, $S$2:$S$70, 0)</f>
        <v>57</v>
      </c>
      <c r="V48" s="12"/>
      <c r="W48" s="12" t="str">
        <f>IF(OR(D48&lt;=2020, V48=""), "가능", "")</f>
        <v>가능</v>
      </c>
      <c r="X48" s="12"/>
      <c r="Y48" s="12" t="s">
        <v>152</v>
      </c>
      <c r="Z48" s="12" t="str">
        <f>IF(T48&lt;=53*0.3, "A", IF(T48&lt;=53*0.6, "B", IF(T48&lt;=53*0.8, "C",IF(T48&lt;=53*0.9, "D","F"))))</f>
        <v>F</v>
      </c>
      <c r="AA48" s="12" t="str">
        <f>IF(V48="", "A+", IF(AND(V48="Y", D48&lt;=2020), "A0", "B+"))</f>
        <v>A+</v>
      </c>
      <c r="AB48" s="12" t="str">
        <f>IF(AND(T48&lt;=$AF$2*0.3, S48&gt;=$AK$3, V48=""), "A+", IF(OR(AND(T48&lt;=$AF$2*0.3, S48&lt;$AK$3, V48=""), AND(T48&lt;=$AF$2*0.3, V48="Y", D48&lt;=2020)), "A0", IF(OR(AND(T48&lt;=$AF$2*0.3, V48="Y", D48&gt;=2021), AND(T48&lt;=$AF$2*0.6, S48&gt;=$AK$4)), "B+", IF(AND(T48&lt;=$AF$2*0.6, S48&lt;$AK$4), "B0", IF(AND(T48&lt;=$AF$2*0.8, S48&gt;=$AK$5), "C+", IF(AND(T48&lt;=$AF$2*0.8, S48&lt;$AK$5), "C0", IF(AND(T48&lt;=$AF$2*0.9, S48&gt;=$AK$6), "D+", IF(AND(T48&lt;=$AF$2*0.9, S48&lt;$AK$6), "D0", "F"))))))))</f>
        <v>F</v>
      </c>
    </row>
    <row r="49" spans="1:28" ht="20.100000000000001" customHeight="1" outlineLevel="5" x14ac:dyDescent="0.4">
      <c r="A49" s="11">
        <v>25</v>
      </c>
      <c r="B49" s="11">
        <v>2</v>
      </c>
      <c r="C49" s="14" t="s">
        <v>63</v>
      </c>
      <c r="D49" s="11">
        <f>VALUE(LEFT(C49,4))</f>
        <v>2020</v>
      </c>
      <c r="E49" s="11">
        <f>VALUE(MID(C49, 5, 3))</f>
        <v>101</v>
      </c>
      <c r="F49" s="11" t="s">
        <v>147</v>
      </c>
      <c r="G49" s="11">
        <f>VALUE(RIGHT(C49, 2))</f>
        <v>30</v>
      </c>
      <c r="H49" s="14" t="s">
        <v>36</v>
      </c>
      <c r="I49" s="11" t="str">
        <f>MID(C49, 3, 2) &amp; LEFT(H49, 2) &amp; "*" &amp; RIGHT(C49, 2)</f>
        <v>20송건*30</v>
      </c>
      <c r="J49" s="12">
        <v>162</v>
      </c>
      <c r="K49" s="12">
        <f>(J49*100)/200</f>
        <v>81</v>
      </c>
      <c r="L49" s="12">
        <v>80</v>
      </c>
      <c r="M49" s="12">
        <f>ROUND((L49*100)/110, 2)</f>
        <v>72.73</v>
      </c>
      <c r="N49" s="12">
        <v>55</v>
      </c>
      <c r="O49" s="12">
        <f>ROUND((N49*100)/110,2)</f>
        <v>50</v>
      </c>
      <c r="P49" s="12">
        <v>83</v>
      </c>
      <c r="Q49" s="12">
        <v>96.67</v>
      </c>
      <c r="R49" s="12">
        <v>100</v>
      </c>
      <c r="S49" s="12">
        <f>ROUND(K49*0.3+M49*0.35+O49*0.1+P49*0.1+Q49*0.1+R49*0.05, 2)</f>
        <v>77.72</v>
      </c>
      <c r="T49" s="12">
        <f>_xlfn.RANK.EQ(S49, $S$2:$S$70, 0)</f>
        <v>16</v>
      </c>
      <c r="U49" s="12">
        <f>_xlfn.RANK.AVG(S49, $S$2:$S$70, 0)</f>
        <v>16</v>
      </c>
      <c r="V49" s="12"/>
      <c r="W49" s="12" t="str">
        <f>IF(OR(D49&lt;=2020, V49=""), "가능", "")</f>
        <v>가능</v>
      </c>
      <c r="X49" s="12"/>
      <c r="Y49" s="12" t="s">
        <v>156</v>
      </c>
      <c r="Z49" s="12" t="str">
        <f>IF(T49&lt;=53*0.3, "A", IF(T49&lt;=53*0.6, "B", IF(T49&lt;=53*0.8, "C",IF(T49&lt;=53*0.9, "D","F"))))</f>
        <v>B</v>
      </c>
      <c r="AA49" s="12" t="str">
        <f>IF(V49="", "A+", IF(AND(V49="Y", D49&lt;=2020), "A0", "B+"))</f>
        <v>A+</v>
      </c>
      <c r="AB49" s="12" t="str">
        <f>IF(AND(T49&lt;=$AF$2*0.3, S49&gt;=$AK$3, V49=""), "A+", IF(OR(AND(T49&lt;=$AF$2*0.3, S49&lt;$AK$3, V49=""), AND(T49&lt;=$AF$2*0.3, V49="Y", D49&lt;=2020)), "A0", IF(OR(AND(T49&lt;=$AF$2*0.3, V49="Y", D49&gt;=2021), AND(T49&lt;=$AF$2*0.6, S49&gt;=$AK$4)), "B+", IF(AND(T49&lt;=$AF$2*0.6, S49&lt;$AK$4), "B0", IF(AND(T49&lt;=$AF$2*0.8, S49&gt;=$AK$5), "C+", IF(AND(T49&lt;=$AF$2*0.8, S49&lt;$AK$5), "C0", IF(AND(T49&lt;=$AF$2*0.9, S49&gt;=$AK$6), "D+", IF(AND(T49&lt;=$AF$2*0.9, S49&lt;$AK$6), "D0", "F"))))))))</f>
        <v>B+</v>
      </c>
    </row>
    <row r="50" spans="1:28" ht="20.100000000000001" customHeight="1" outlineLevel="5" x14ac:dyDescent="0.4">
      <c r="A50" s="11">
        <v>28</v>
      </c>
      <c r="B50" s="11">
        <v>2</v>
      </c>
      <c r="C50" s="14" t="s">
        <v>66</v>
      </c>
      <c r="D50" s="11">
        <f>VALUE(LEFT(C50,4))</f>
        <v>2022</v>
      </c>
      <c r="E50" s="11">
        <f>VALUE(MID(C50, 5, 3))</f>
        <v>101</v>
      </c>
      <c r="F50" s="11" t="s">
        <v>147</v>
      </c>
      <c r="G50" s="11">
        <f>VALUE(RIGHT(C50, 2))</f>
        <v>39</v>
      </c>
      <c r="H50" s="14" t="s">
        <v>39</v>
      </c>
      <c r="I50" s="11" t="str">
        <f>MID(C50, 3, 2) &amp; LEFT(H50, 2) &amp; "*" &amp; RIGHT(C50, 2)</f>
        <v>22최성*39</v>
      </c>
      <c r="J50" s="12">
        <v>86</v>
      </c>
      <c r="K50" s="12">
        <f>(J50*100)/200</f>
        <v>43</v>
      </c>
      <c r="L50" s="12">
        <v>21</v>
      </c>
      <c r="M50" s="12">
        <f>ROUND((L50*100)/110, 2)</f>
        <v>19.09</v>
      </c>
      <c r="N50" s="12">
        <v>56</v>
      </c>
      <c r="O50" s="12">
        <f>ROUND((N50*100)/110,2)</f>
        <v>50.91</v>
      </c>
      <c r="P50" s="12">
        <v>13</v>
      </c>
      <c r="Q50" s="12">
        <v>78.89</v>
      </c>
      <c r="R50" s="12">
        <v>40</v>
      </c>
      <c r="S50" s="12">
        <f>ROUND(K50*0.3+M50*0.35+O50*0.1+P50*0.1+Q50*0.1+R50*0.05, 2)</f>
        <v>35.86</v>
      </c>
      <c r="T50" s="12">
        <f>_xlfn.RANK.EQ(S50, $S$2:$S$70, 0)</f>
        <v>56</v>
      </c>
      <c r="U50" s="12">
        <f>_xlfn.RANK.AVG(S50, $S$2:$S$70, 0)</f>
        <v>56</v>
      </c>
      <c r="V50" s="12"/>
      <c r="W50" s="12" t="str">
        <f>IF(OR(D50&lt;=2020, V50=""), "가능", "")</f>
        <v>가능</v>
      </c>
      <c r="X50" s="12"/>
      <c r="Y50" s="12" t="s">
        <v>152</v>
      </c>
      <c r="Z50" s="12" t="str">
        <f>IF(T50&lt;=53*0.3, "A", IF(T50&lt;=53*0.6, "B", IF(T50&lt;=53*0.8, "C",IF(T50&lt;=53*0.9, "D","F"))))</f>
        <v>F</v>
      </c>
      <c r="AA50" s="12" t="str">
        <f>IF(V50="", "A+", IF(AND(V50="Y", D50&lt;=2020), "A0", "B+"))</f>
        <v>A+</v>
      </c>
      <c r="AB50" s="12" t="str">
        <f>IF(AND(T50&lt;=$AF$2*0.3, S50&gt;=$AK$3, V50=""), "A+", IF(OR(AND(T50&lt;=$AF$2*0.3, S50&lt;$AK$3, V50=""), AND(T50&lt;=$AF$2*0.3, V50="Y", D50&lt;=2020)), "A0", IF(OR(AND(T50&lt;=$AF$2*0.3, V50="Y", D50&gt;=2021), AND(T50&lt;=$AF$2*0.6, S50&gt;=$AK$4)), "B+", IF(AND(T50&lt;=$AF$2*0.6, S50&lt;$AK$4), "B0", IF(AND(T50&lt;=$AF$2*0.8, S50&gt;=$AK$5), "C+", IF(AND(T50&lt;=$AF$2*0.8, S50&lt;$AK$5), "C0", IF(AND(T50&lt;=$AF$2*0.9, S50&gt;=$AK$6), "D+", IF(AND(T50&lt;=$AF$2*0.9, S50&lt;$AK$6), "D0", "F"))))))))</f>
        <v>F</v>
      </c>
    </row>
    <row r="51" spans="1:28" ht="20.100000000000001" customHeight="1" outlineLevel="5" x14ac:dyDescent="0.4">
      <c r="A51" s="11">
        <v>32</v>
      </c>
      <c r="B51" s="20">
        <v>4</v>
      </c>
      <c r="C51" s="12">
        <v>202010162</v>
      </c>
      <c r="D51" s="11">
        <f>VALUE(LEFT(C51,4))</f>
        <v>2020</v>
      </c>
      <c r="E51" s="11">
        <f>VALUE(MID(C51, 5, 3))</f>
        <v>101</v>
      </c>
      <c r="F51" s="11" t="s">
        <v>147</v>
      </c>
      <c r="G51" s="11">
        <f>VALUE(RIGHT(C51, 2))</f>
        <v>62</v>
      </c>
      <c r="H51" s="12" t="s">
        <v>70</v>
      </c>
      <c r="I51" s="11" t="str">
        <f>MID(C51, 3, 2) &amp; LEFT(H51, 2) &amp; "*" &amp; RIGHT(C51, 2)</f>
        <v>20이정*62</v>
      </c>
      <c r="J51" s="12">
        <v>111</v>
      </c>
      <c r="K51" s="12">
        <f>(J51*100)/200</f>
        <v>55.5</v>
      </c>
      <c r="L51" s="12">
        <v>52</v>
      </c>
      <c r="M51" s="12">
        <f>ROUND((L51*100)/110, 2)</f>
        <v>47.27</v>
      </c>
      <c r="N51" s="12">
        <v>23</v>
      </c>
      <c r="O51" s="12">
        <f>ROUND((N51*100)/110,2)</f>
        <v>20.91</v>
      </c>
      <c r="P51" s="12">
        <v>59</v>
      </c>
      <c r="Q51" s="12">
        <v>96.67</v>
      </c>
      <c r="R51" s="12">
        <v>70</v>
      </c>
      <c r="S51" s="12">
        <f>ROUND(K51*0.3+M51*0.35+O51*0.1+P51*0.1+Q51*0.1+R51*0.05, 2)</f>
        <v>54.35</v>
      </c>
      <c r="T51" s="12">
        <f>_xlfn.RANK.EQ(S51, $S$2:$S$70, 0)</f>
        <v>46</v>
      </c>
      <c r="U51" s="12">
        <f>_xlfn.RANK.AVG(S51, $S$2:$S$70, 0)</f>
        <v>46</v>
      </c>
      <c r="V51" s="12" t="s">
        <v>107</v>
      </c>
      <c r="W51" s="12" t="str">
        <f>IF(OR(D51&lt;=2020, V51=""), "가능", "")</f>
        <v>가능</v>
      </c>
      <c r="X51" s="12"/>
      <c r="Y51" s="12" t="s">
        <v>152</v>
      </c>
      <c r="Z51" s="12" t="str">
        <f>IF(T51&lt;=53*0.3, "A", IF(T51&lt;=53*0.6, "B", IF(T51&lt;=53*0.8, "C",IF(T51&lt;=53*0.9, "D","F"))))</f>
        <v>D</v>
      </c>
      <c r="AA51" s="12" t="str">
        <f>IF(V51="", "A+", IF(AND(V51="Y", D51&lt;=2020), "A0", "B+"))</f>
        <v>A0</v>
      </c>
      <c r="AB51" s="12" t="str">
        <f>IF(AND(T51&lt;=$AF$2*0.3, S51&gt;=$AK$3, V51=""), "A+", IF(OR(AND(T51&lt;=$AF$2*0.3, S51&lt;$AK$3, V51=""), AND(T51&lt;=$AF$2*0.3, V51="Y", D51&lt;=2020)), "A0", IF(OR(AND(T51&lt;=$AF$2*0.3, V51="Y", D51&gt;=2021), AND(T51&lt;=$AF$2*0.6, S51&gt;=$AK$4)), "B+", IF(AND(T51&lt;=$AF$2*0.6, S51&lt;$AK$4), "B0", IF(AND(T51&lt;=$AF$2*0.8, S51&gt;=$AK$5), "C+", IF(AND(T51&lt;=$AF$2*0.8, S51&lt;$AK$5), "C0", IF(AND(T51&lt;=$AF$2*0.9, S51&gt;=$AK$6), "D+", IF(AND(T51&lt;=$AF$2*0.9, S51&lt;$AK$6), "D0", "F"))))))))</f>
        <v>D0</v>
      </c>
    </row>
    <row r="52" spans="1:28" ht="20.100000000000001" customHeight="1" outlineLevel="5" x14ac:dyDescent="0.4">
      <c r="A52" s="11">
        <v>33</v>
      </c>
      <c r="B52" s="20">
        <v>4</v>
      </c>
      <c r="C52" s="12">
        <v>202010102</v>
      </c>
      <c r="D52" s="11">
        <f>VALUE(LEFT(C52,4))</f>
        <v>2020</v>
      </c>
      <c r="E52" s="11">
        <f>VALUE(MID(C52, 5, 3))</f>
        <v>101</v>
      </c>
      <c r="F52" s="11" t="s">
        <v>147</v>
      </c>
      <c r="G52" s="11">
        <f>VALUE(RIGHT(C52, 2))</f>
        <v>2</v>
      </c>
      <c r="H52" s="12" t="s">
        <v>71</v>
      </c>
      <c r="I52" s="11" t="str">
        <f>MID(C52, 3, 2) &amp; LEFT(H52, 2) &amp; "*" &amp; RIGHT(C52, 2)</f>
        <v>20이승*02</v>
      </c>
      <c r="J52" s="12">
        <v>46</v>
      </c>
      <c r="K52" s="12">
        <f>(J52*100)/200</f>
        <v>23</v>
      </c>
      <c r="L52" s="12">
        <v>58</v>
      </c>
      <c r="M52" s="12">
        <f>ROUND((L52*100)/110, 2)</f>
        <v>52.73</v>
      </c>
      <c r="N52" s="12">
        <v>10</v>
      </c>
      <c r="O52" s="12">
        <f>ROUND((N52*100)/110,2)</f>
        <v>9.09</v>
      </c>
      <c r="P52" s="12">
        <v>10</v>
      </c>
      <c r="Q52" s="12">
        <v>86.67</v>
      </c>
      <c r="R52" s="12">
        <v>60</v>
      </c>
      <c r="S52" s="12">
        <f>ROUND(K52*0.3+M52*0.35+O52*0.1+P52*0.1+Q52*0.1+R52*0.05, 2)</f>
        <v>38.93</v>
      </c>
      <c r="T52" s="12">
        <f>_xlfn.RANK.EQ(S52, $S$2:$S$70, 0)</f>
        <v>55</v>
      </c>
      <c r="U52" s="12">
        <f>_xlfn.RANK.AVG(S52, $S$2:$S$70, 0)</f>
        <v>55</v>
      </c>
      <c r="V52" s="12"/>
      <c r="W52" s="12" t="str">
        <f>IF(OR(D52&lt;=2020, V52=""), "가능", "")</f>
        <v>가능</v>
      </c>
      <c r="X52" s="12"/>
      <c r="Y52" s="12" t="s">
        <v>152</v>
      </c>
      <c r="Z52" s="12" t="str">
        <f>IF(T52&lt;=53*0.3, "A", IF(T52&lt;=53*0.6, "B", IF(T52&lt;=53*0.8, "C",IF(T52&lt;=53*0.9, "D","F"))))</f>
        <v>F</v>
      </c>
      <c r="AA52" s="12" t="str">
        <f>IF(V52="", "A+", IF(AND(V52="Y", D52&lt;=2020), "A0", "B+"))</f>
        <v>A+</v>
      </c>
      <c r="AB52" s="12" t="str">
        <f>IF(AND(T52&lt;=$AF$2*0.3, S52&gt;=$AK$3, V52=""), "A+", IF(OR(AND(T52&lt;=$AF$2*0.3, S52&lt;$AK$3, V52=""), AND(T52&lt;=$AF$2*0.3, V52="Y", D52&lt;=2020)), "A0", IF(OR(AND(T52&lt;=$AF$2*0.3, V52="Y", D52&gt;=2021), AND(T52&lt;=$AF$2*0.6, S52&gt;=$AK$4)), "B+", IF(AND(T52&lt;=$AF$2*0.6, S52&lt;$AK$4), "B0", IF(AND(T52&lt;=$AF$2*0.8, S52&gt;=$AK$5), "C+", IF(AND(T52&lt;=$AF$2*0.8, S52&lt;$AK$5), "C0", IF(AND(T52&lt;=$AF$2*0.9, S52&gt;=$AK$6), "D+", IF(AND(T52&lt;=$AF$2*0.9, S52&lt;$AK$6), "D0", "F"))))))))</f>
        <v>F</v>
      </c>
    </row>
    <row r="53" spans="1:28" ht="20.100000000000001" customHeight="1" outlineLevel="5" x14ac:dyDescent="0.4">
      <c r="A53" s="11">
        <v>38</v>
      </c>
      <c r="B53" s="20">
        <v>3</v>
      </c>
      <c r="C53" s="12">
        <v>201910196</v>
      </c>
      <c r="D53" s="11">
        <f>VALUE(LEFT(C53,4))</f>
        <v>2019</v>
      </c>
      <c r="E53" s="11">
        <f>VALUE(MID(C53, 5, 3))</f>
        <v>101</v>
      </c>
      <c r="F53" s="11" t="s">
        <v>147</v>
      </c>
      <c r="G53" s="11">
        <f>VALUE(RIGHT(C53, 2))</f>
        <v>96</v>
      </c>
      <c r="H53" s="12" t="s">
        <v>76</v>
      </c>
      <c r="I53" s="11" t="str">
        <f>MID(C53, 3, 2) &amp; LEFT(H53, 2) &amp; "*" &amp; RIGHT(C53, 2)</f>
        <v>19배진*96</v>
      </c>
      <c r="J53" s="12">
        <v>160</v>
      </c>
      <c r="K53" s="12">
        <f>(J53*100)/200</f>
        <v>80</v>
      </c>
      <c r="L53" s="12">
        <v>79</v>
      </c>
      <c r="M53" s="12">
        <f>ROUND((L53*100)/110, 2)</f>
        <v>71.819999999999993</v>
      </c>
      <c r="N53" s="12">
        <v>67</v>
      </c>
      <c r="O53" s="12">
        <f>ROUND((N53*100)/110,2)</f>
        <v>60.91</v>
      </c>
      <c r="P53" s="12">
        <v>95</v>
      </c>
      <c r="Q53" s="12">
        <v>91.11</v>
      </c>
      <c r="R53" s="12">
        <v>100</v>
      </c>
      <c r="S53" s="12">
        <f>ROUND(K53*0.3+M53*0.35+O53*0.1+P53*0.1+Q53*0.1+R53*0.05, 2)</f>
        <v>78.84</v>
      </c>
      <c r="T53" s="12">
        <f>_xlfn.RANK.EQ(S53, $S$2:$S$70, 0)</f>
        <v>13</v>
      </c>
      <c r="U53" s="12">
        <f>_xlfn.RANK.AVG(S53, $S$2:$S$70, 0)</f>
        <v>13</v>
      </c>
      <c r="V53" s="12"/>
      <c r="W53" s="12" t="str">
        <f>IF(OR(D53&lt;=2020, V53=""), "가능", "")</f>
        <v>가능</v>
      </c>
      <c r="X53" s="12"/>
      <c r="Y53" s="12" t="s">
        <v>156</v>
      </c>
      <c r="Z53" s="12" t="str">
        <f>IF(T53&lt;=53*0.3, "A", IF(T53&lt;=53*0.6, "B", IF(T53&lt;=53*0.8, "C",IF(T53&lt;=53*0.9, "D","F"))))</f>
        <v>A</v>
      </c>
      <c r="AA53" s="12" t="str">
        <f>IF(V53="", "A+", IF(AND(V53="Y", D53&lt;=2020), "A0", "B+"))</f>
        <v>A+</v>
      </c>
      <c r="AB53" s="12" t="str">
        <f>IF(AND(T53&lt;=$AF$2*0.3, S53&gt;=$AK$3, V53=""), "A+", IF(OR(AND(T53&lt;=$AF$2*0.3, S53&lt;$AK$3, V53=""), AND(T53&lt;=$AF$2*0.3, V53="Y", D53&lt;=2020)), "A0", IF(OR(AND(T53&lt;=$AF$2*0.3, V53="Y", D53&gt;=2021), AND(T53&lt;=$AF$2*0.6, S53&gt;=$AK$4)), "B+", IF(AND(T53&lt;=$AF$2*0.6, S53&lt;$AK$4), "B0", IF(AND(T53&lt;=$AF$2*0.8, S53&gt;=$AK$5), "C+", IF(AND(T53&lt;=$AF$2*0.8, S53&lt;$AK$5), "C0", IF(AND(T53&lt;=$AF$2*0.9, S53&gt;=$AK$6), "D+", IF(AND(T53&lt;=$AF$2*0.9, S53&lt;$AK$6), "D0", "F"))))))))</f>
        <v>A0</v>
      </c>
    </row>
    <row r="54" spans="1:28" ht="20.100000000000001" customHeight="1" outlineLevel="5" x14ac:dyDescent="0.4">
      <c r="A54" s="11">
        <v>39</v>
      </c>
      <c r="B54" s="20">
        <v>2</v>
      </c>
      <c r="C54" s="12">
        <v>202010106</v>
      </c>
      <c r="D54" s="11">
        <f>VALUE(LEFT(C54,4))</f>
        <v>2020</v>
      </c>
      <c r="E54" s="11">
        <f>VALUE(MID(C54, 5, 3))</f>
        <v>101</v>
      </c>
      <c r="F54" s="11" t="s">
        <v>147</v>
      </c>
      <c r="G54" s="11">
        <f>VALUE(RIGHT(C54, 2))</f>
        <v>6</v>
      </c>
      <c r="H54" s="12" t="s">
        <v>77</v>
      </c>
      <c r="I54" s="11" t="str">
        <f>MID(C54, 3, 2) &amp; LEFT(H54, 2) &amp; "*" &amp; RIGHT(C54, 2)</f>
        <v>20양상*06</v>
      </c>
      <c r="J54" s="12">
        <v>128</v>
      </c>
      <c r="K54" s="12">
        <f>(J54*100)/200</f>
        <v>64</v>
      </c>
      <c r="L54" s="12">
        <v>85</v>
      </c>
      <c r="M54" s="12">
        <f>ROUND((L54*100)/110, 2)</f>
        <v>77.27</v>
      </c>
      <c r="N54" s="12">
        <v>60</v>
      </c>
      <c r="O54" s="12">
        <f>ROUND((N54*100)/110,2)</f>
        <v>54.55</v>
      </c>
      <c r="P54" s="12">
        <v>56</v>
      </c>
      <c r="Q54" s="12">
        <v>100</v>
      </c>
      <c r="R54" s="12">
        <v>100</v>
      </c>
      <c r="S54" s="12">
        <f>ROUND(K54*0.3+M54*0.35+O54*0.1+P54*0.1+Q54*0.1+R54*0.05, 2)</f>
        <v>72.3</v>
      </c>
      <c r="T54" s="12">
        <f>_xlfn.RANK.EQ(S54, $S$2:$S$70, 0)</f>
        <v>25</v>
      </c>
      <c r="U54" s="12">
        <f>_xlfn.RANK.AVG(S54, $S$2:$S$70, 0)</f>
        <v>25</v>
      </c>
      <c r="V54" s="12"/>
      <c r="W54" s="12" t="str">
        <f>IF(OR(D54&lt;=2020, V54=""), "가능", "")</f>
        <v>가능</v>
      </c>
      <c r="X54" s="12"/>
      <c r="Y54" s="12" t="s">
        <v>154</v>
      </c>
      <c r="Z54" s="12" t="str">
        <f>IF(T54&lt;=53*0.3, "A", IF(T54&lt;=53*0.6, "B", IF(T54&lt;=53*0.8, "C",IF(T54&lt;=53*0.9, "D","F"))))</f>
        <v>B</v>
      </c>
      <c r="AA54" s="12" t="str">
        <f>IF(V54="", "A+", IF(AND(V54="Y", D54&lt;=2020), "A0", "B+"))</f>
        <v>A+</v>
      </c>
      <c r="AB54" s="12" t="str">
        <f>IF(AND(T54&lt;=$AF$2*0.3, S54&gt;=$AK$3, V54=""), "A+", IF(OR(AND(T54&lt;=$AF$2*0.3, S54&lt;$AK$3, V54=""), AND(T54&lt;=$AF$2*0.3, V54="Y", D54&lt;=2020)), "A0", IF(OR(AND(T54&lt;=$AF$2*0.3, V54="Y", D54&gt;=2021), AND(T54&lt;=$AF$2*0.6, S54&gt;=$AK$4)), "B+", IF(AND(T54&lt;=$AF$2*0.6, S54&lt;$AK$4), "B0", IF(AND(T54&lt;=$AF$2*0.8, S54&gt;=$AK$5), "C+", IF(AND(T54&lt;=$AF$2*0.8, S54&lt;$AK$5), "C0", IF(AND(T54&lt;=$AF$2*0.9, S54&gt;=$AK$6), "D+", IF(AND(T54&lt;=$AF$2*0.9, S54&lt;$AK$6), "D0", "F"))))))))</f>
        <v>B0</v>
      </c>
    </row>
    <row r="55" spans="1:28" ht="20.100000000000001" customHeight="1" outlineLevel="5" x14ac:dyDescent="0.4">
      <c r="A55" s="11">
        <v>40</v>
      </c>
      <c r="B55" s="20">
        <v>2</v>
      </c>
      <c r="C55" s="12">
        <v>202110110</v>
      </c>
      <c r="D55" s="11">
        <f>VALUE(LEFT(C55,4))</f>
        <v>2021</v>
      </c>
      <c r="E55" s="11">
        <f>VALUE(MID(C55, 5, 3))</f>
        <v>101</v>
      </c>
      <c r="F55" s="11" t="s">
        <v>147</v>
      </c>
      <c r="G55" s="11">
        <f>VALUE(RIGHT(C55, 2))</f>
        <v>10</v>
      </c>
      <c r="H55" s="12" t="s">
        <v>78</v>
      </c>
      <c r="I55" s="11" t="str">
        <f>MID(C55, 3, 2) &amp; LEFT(H55, 2) &amp; "*" &amp; RIGHT(C55, 2)</f>
        <v>21김상*10</v>
      </c>
      <c r="J55" s="12">
        <v>167</v>
      </c>
      <c r="K55" s="12">
        <f>(J55*100)/200</f>
        <v>83.5</v>
      </c>
      <c r="L55" s="12">
        <v>99</v>
      </c>
      <c r="M55" s="12">
        <f>ROUND((L55*100)/110, 2)</f>
        <v>90</v>
      </c>
      <c r="N55" s="12">
        <v>102</v>
      </c>
      <c r="O55" s="12">
        <f>ROUND((N55*100)/110,2)</f>
        <v>92.73</v>
      </c>
      <c r="P55" s="12">
        <v>90</v>
      </c>
      <c r="Q55" s="12">
        <v>100</v>
      </c>
      <c r="R55" s="12">
        <v>100</v>
      </c>
      <c r="S55" s="12">
        <f>ROUND(K55*0.3+M55*0.35+O55*0.1+P55*0.1+Q55*0.1+R55*0.05, 2)</f>
        <v>89.82</v>
      </c>
      <c r="T55" s="12">
        <f>_xlfn.RANK.EQ(S55, $S$2:$S$70, 0)</f>
        <v>9</v>
      </c>
      <c r="U55" s="12">
        <f>_xlfn.RANK.AVG(S55, $S$2:$S$70, 0)</f>
        <v>9</v>
      </c>
      <c r="V55" s="12"/>
      <c r="W55" s="12" t="str">
        <f>IF(OR(D55&lt;=2020, V55=""), "가능", "")</f>
        <v>가능</v>
      </c>
      <c r="X55" s="12"/>
      <c r="Y55" s="12" t="s">
        <v>157</v>
      </c>
      <c r="Z55" s="12" t="str">
        <f>IF(T55&lt;=53*0.3, "A", IF(T55&lt;=53*0.6, "B", IF(T55&lt;=53*0.8, "C",IF(T55&lt;=53*0.9, "D","F"))))</f>
        <v>A</v>
      </c>
      <c r="AA55" s="12" t="str">
        <f>IF(V55="", "A+", IF(AND(V55="Y", D55&lt;=2020), "A0", "B+"))</f>
        <v>A+</v>
      </c>
      <c r="AB55" s="12" t="str">
        <f>IF(AND(T55&lt;=$AF$2*0.3, S55&gt;=$AK$3, V55=""), "A+", IF(OR(AND(T55&lt;=$AF$2*0.3, S55&lt;$AK$3, V55=""), AND(T55&lt;=$AF$2*0.3, V55="Y", D55&lt;=2020)), "A0", IF(OR(AND(T55&lt;=$AF$2*0.3, V55="Y", D55&gt;=2021), AND(T55&lt;=$AF$2*0.6, S55&gt;=$AK$4)), "B+", IF(AND(T55&lt;=$AF$2*0.6, S55&lt;$AK$4), "B0", IF(AND(T55&lt;=$AF$2*0.8, S55&gt;=$AK$5), "C+", IF(AND(T55&lt;=$AF$2*0.8, S55&lt;$AK$5), "C0", IF(AND(T55&lt;=$AF$2*0.9, S55&gt;=$AK$6), "D+", IF(AND(T55&lt;=$AF$2*0.9, S55&lt;$AK$6), "D0", "F"))))))))</f>
        <v>A+</v>
      </c>
    </row>
    <row r="56" spans="1:28" ht="20.100000000000001" customHeight="1" outlineLevel="5" x14ac:dyDescent="0.4">
      <c r="A56" s="11">
        <v>52</v>
      </c>
      <c r="B56" s="20">
        <v>4</v>
      </c>
      <c r="C56" s="12">
        <v>202010177</v>
      </c>
      <c r="D56" s="11">
        <f>VALUE(LEFT(C56,4))</f>
        <v>2020</v>
      </c>
      <c r="E56" s="11">
        <f>VALUE(MID(C56, 5, 3))</f>
        <v>101</v>
      </c>
      <c r="F56" s="11" t="s">
        <v>147</v>
      </c>
      <c r="G56" s="11">
        <f>VALUE(RIGHT(C56, 2))</f>
        <v>77</v>
      </c>
      <c r="H56" s="12" t="s">
        <v>90</v>
      </c>
      <c r="I56" s="11" t="str">
        <f>MID(C56, 3, 2) &amp; LEFT(H56, 2) &amp; "*" &amp; RIGHT(C56, 2)</f>
        <v>20구정*77</v>
      </c>
      <c r="J56" s="12">
        <v>58</v>
      </c>
      <c r="K56" s="12">
        <f>(J56*100)/200</f>
        <v>29</v>
      </c>
      <c r="L56" s="12">
        <v>62</v>
      </c>
      <c r="M56" s="12">
        <f>ROUND((L56*100)/110, 2)</f>
        <v>56.36</v>
      </c>
      <c r="N56" s="12">
        <v>48</v>
      </c>
      <c r="O56" s="12">
        <f>ROUND((N56*100)/110,2)</f>
        <v>43.64</v>
      </c>
      <c r="P56" s="12">
        <v>49</v>
      </c>
      <c r="Q56" s="12">
        <v>100</v>
      </c>
      <c r="R56" s="12">
        <v>100</v>
      </c>
      <c r="S56" s="12">
        <f>ROUND(K56*0.3+M56*0.35+O56*0.1+P56*0.1+Q56*0.1+R56*0.05, 2)</f>
        <v>52.69</v>
      </c>
      <c r="T56" s="12">
        <f>_xlfn.RANK.EQ(S56, $S$2:$S$70, 0)</f>
        <v>48</v>
      </c>
      <c r="U56" s="12">
        <f>_xlfn.RANK.AVG(S56, $S$2:$S$70, 0)</f>
        <v>48</v>
      </c>
      <c r="V56" s="12"/>
      <c r="W56" s="12" t="str">
        <f>IF(OR(D56&lt;=2020, V56=""), "가능", "")</f>
        <v>가능</v>
      </c>
      <c r="X56" s="12"/>
      <c r="Y56" s="12" t="s">
        <v>152</v>
      </c>
      <c r="Z56" s="12" t="str">
        <f>IF(T56&lt;=53*0.3, "A", IF(T56&lt;=53*0.6, "B", IF(T56&lt;=53*0.8, "C",IF(T56&lt;=53*0.9, "D","F"))))</f>
        <v>F</v>
      </c>
      <c r="AA56" s="12" t="str">
        <f>IF(V56="", "A+", IF(AND(V56="Y", D56&lt;=2020), "A0", "B+"))</f>
        <v>A+</v>
      </c>
      <c r="AB56" s="12" t="str">
        <f>IF(AND(T56&lt;=$AF$2*0.3, S56&gt;=$AK$3, V56=""), "A+", IF(OR(AND(T56&lt;=$AF$2*0.3, S56&lt;$AK$3, V56=""), AND(T56&lt;=$AF$2*0.3, V56="Y", D56&lt;=2020)), "A0", IF(OR(AND(T56&lt;=$AF$2*0.3, V56="Y", D56&gt;=2021), AND(T56&lt;=$AF$2*0.6, S56&gt;=$AK$4)), "B+", IF(AND(T56&lt;=$AF$2*0.6, S56&lt;$AK$4), "B0", IF(AND(T56&lt;=$AF$2*0.8, S56&gt;=$AK$5), "C+", IF(AND(T56&lt;=$AF$2*0.8, S56&lt;$AK$5), "C0", IF(AND(T56&lt;=$AF$2*0.9, S56&gt;=$AK$6), "D+", IF(AND(T56&lt;=$AF$2*0.9, S56&lt;$AK$6), "D0", "F"))))))))</f>
        <v>F</v>
      </c>
    </row>
    <row r="57" spans="1:28" ht="20.100000000000001" customHeight="1" outlineLevel="4" x14ac:dyDescent="0.4">
      <c r="A57" s="11"/>
      <c r="B57" s="20"/>
      <c r="C57" s="12"/>
      <c r="D57" s="11"/>
      <c r="E57" s="11"/>
      <c r="F57" s="32" t="s">
        <v>180</v>
      </c>
      <c r="G57" s="11"/>
      <c r="H57" s="12"/>
      <c r="I57" s="11"/>
      <c r="J57" s="12"/>
      <c r="K57" s="12">
        <f>SUBTOTAL(11,K41:K56)</f>
        <v>391.43359375</v>
      </c>
      <c r="L57" s="12"/>
      <c r="M57" s="12">
        <f>SUBTOTAL(11,M41:M56)</f>
        <v>601.62263124999981</v>
      </c>
      <c r="N57" s="12"/>
      <c r="O57" s="12">
        <f>SUBTOTAL(11,O41:O56)</f>
        <v>411.96108398437536</v>
      </c>
      <c r="P57" s="12"/>
      <c r="Q57" s="12">
        <f>SUBTOTAL(11,Q41:Q56)</f>
        <v>100.31219648437946</v>
      </c>
      <c r="R57" s="12">
        <f>SUBTOTAL(11,R41:R56)</f>
        <v>755.859375</v>
      </c>
      <c r="S57" s="12">
        <f>SUBTOTAL(11,S41:S56)</f>
        <v>332.5050562499996</v>
      </c>
      <c r="T57" s="12"/>
      <c r="U57" s="12"/>
      <c r="V57" s="12"/>
      <c r="W57" s="12"/>
      <c r="X57" s="12"/>
      <c r="Y57" s="12"/>
      <c r="Z57" s="12"/>
      <c r="AA57" s="12"/>
      <c r="AB57" s="12"/>
    </row>
    <row r="58" spans="1:28" ht="20.100000000000001" customHeight="1" outlineLevel="3" x14ac:dyDescent="0.4">
      <c r="A58" s="11"/>
      <c r="B58" s="20"/>
      <c r="C58" s="12"/>
      <c r="D58" s="11"/>
      <c r="E58" s="11"/>
      <c r="F58" s="32" t="s">
        <v>174</v>
      </c>
      <c r="G58" s="11"/>
      <c r="H58" s="12"/>
      <c r="I58" s="11"/>
      <c r="J58" s="12"/>
      <c r="K58" s="12">
        <f>SUBTOTAL(10,K41:K56)</f>
        <v>417.52916666666664</v>
      </c>
      <c r="L58" s="12"/>
      <c r="M58" s="12">
        <f>SUBTOTAL(10,M41:M56)</f>
        <v>641.73080666666647</v>
      </c>
      <c r="N58" s="12"/>
      <c r="O58" s="12">
        <f>SUBTOTAL(10,O41:O56)</f>
        <v>439.42515625000038</v>
      </c>
      <c r="P58" s="12"/>
      <c r="Q58" s="12">
        <f>SUBTOTAL(10,Q41:Q56)</f>
        <v>106.99967625000475</v>
      </c>
      <c r="R58" s="12">
        <f>SUBTOTAL(10,R41:R56)</f>
        <v>806.25</v>
      </c>
      <c r="S58" s="12">
        <f>SUBTOTAL(10,S41:S56)</f>
        <v>354.67205999999959</v>
      </c>
      <c r="T58" s="12"/>
      <c r="U58" s="12"/>
      <c r="V58" s="12"/>
      <c r="W58" s="12"/>
      <c r="X58" s="12"/>
      <c r="Y58" s="12"/>
      <c r="Z58" s="12"/>
      <c r="AA58" s="12"/>
      <c r="AB58" s="12"/>
    </row>
    <row r="59" spans="1:28" ht="20.100000000000001" customHeight="1" outlineLevel="2" x14ac:dyDescent="0.4">
      <c r="A59" s="11"/>
      <c r="B59" s="20"/>
      <c r="C59" s="12"/>
      <c r="D59" s="11"/>
      <c r="E59" s="11"/>
      <c r="F59" s="32" t="s">
        <v>168</v>
      </c>
      <c r="G59" s="11"/>
      <c r="H59" s="12"/>
      <c r="I59" s="11"/>
      <c r="J59" s="12"/>
      <c r="K59" s="12">
        <f>SUBTOTAL(8,K41:K56)</f>
        <v>19.784680784637391</v>
      </c>
      <c r="L59" s="12"/>
      <c r="M59" s="12">
        <f>SUBTOTAL(8,M41:M56)</f>
        <v>24.527996886211476</v>
      </c>
      <c r="N59" s="12"/>
      <c r="O59" s="12">
        <f>SUBTOTAL(8,O41:O56)</f>
        <v>20.29682448030665</v>
      </c>
      <c r="P59" s="12"/>
      <c r="Q59" s="12">
        <f>SUBTOTAL(8,Q41:Q56)</f>
        <v>10.015597659869304</v>
      </c>
      <c r="R59" s="12">
        <f>SUBTOTAL(8,R41:R56)</f>
        <v>27.492896809903463</v>
      </c>
      <c r="S59" s="12">
        <f>SUBTOTAL(8,S41:S56)</f>
        <v>18.234721172806552</v>
      </c>
      <c r="T59" s="12"/>
      <c r="U59" s="12"/>
      <c r="V59" s="12"/>
      <c r="W59" s="12"/>
      <c r="X59" s="12"/>
      <c r="Y59" s="12"/>
      <c r="Z59" s="12"/>
      <c r="AA59" s="12"/>
      <c r="AB59" s="12"/>
    </row>
    <row r="60" spans="1:28" ht="20.100000000000001" customHeight="1" outlineLevel="1" x14ac:dyDescent="0.4">
      <c r="A60" s="11"/>
      <c r="B60" s="20"/>
      <c r="C60" s="12"/>
      <c r="D60" s="11"/>
      <c r="E60" s="11"/>
      <c r="F60" s="32" t="s">
        <v>162</v>
      </c>
      <c r="G60" s="11"/>
      <c r="H60" s="12"/>
      <c r="I60" s="11"/>
      <c r="J60" s="12"/>
      <c r="K60" s="12">
        <f>SUBTOTAL(7,K41:K56)</f>
        <v>20.433530450381468</v>
      </c>
      <c r="L60" s="12"/>
      <c r="M60" s="12">
        <f>SUBTOTAL(7,M41:M56)</f>
        <v>25.332406254966511</v>
      </c>
      <c r="N60" s="12"/>
      <c r="O60" s="12">
        <f>SUBTOTAL(7,O41:O56)</f>
        <v>20.962470184832711</v>
      </c>
      <c r="P60" s="12"/>
      <c r="Q60" s="12">
        <f>SUBTOTAL(7,Q41:Q56)</f>
        <v>10.344064783730076</v>
      </c>
      <c r="R60" s="12">
        <f>SUBTOTAL(7,R41:R56)</f>
        <v>28.394541729001368</v>
      </c>
      <c r="S60" s="12">
        <f>SUBTOTAL(7,S41:S56)</f>
        <v>18.832739046670817</v>
      </c>
      <c r="T60" s="12"/>
      <c r="U60" s="12"/>
      <c r="V60" s="12"/>
      <c r="W60" s="12"/>
      <c r="X60" s="12"/>
      <c r="Y60" s="12"/>
      <c r="Z60" s="12"/>
      <c r="AA60" s="12"/>
      <c r="AB60" s="12"/>
    </row>
    <row r="61" spans="1:28" ht="20.100000000000001" customHeight="1" outlineLevel="5" x14ac:dyDescent="0.4">
      <c r="A61" s="11">
        <v>8</v>
      </c>
      <c r="B61" s="11">
        <v>3</v>
      </c>
      <c r="C61" s="14" t="s">
        <v>47</v>
      </c>
      <c r="D61" s="11">
        <f>VALUE(LEFT(C61,4))</f>
        <v>2019</v>
      </c>
      <c r="E61" s="11">
        <f>VALUE(MID(C61, 5, 3))</f>
        <v>105</v>
      </c>
      <c r="F61" s="11" t="s">
        <v>151</v>
      </c>
      <c r="G61" s="11">
        <f>VALUE(RIGHT(C61, 2))</f>
        <v>85</v>
      </c>
      <c r="H61" s="14" t="s">
        <v>20</v>
      </c>
      <c r="I61" s="11" t="str">
        <f>MID(C61, 3, 2) &amp; LEFT(H61, 2) &amp; "*" &amp; RIGHT(C61, 2)</f>
        <v>19오원*85</v>
      </c>
      <c r="J61" s="12">
        <v>136</v>
      </c>
      <c r="K61" s="12">
        <f>(J61*100)/200</f>
        <v>68</v>
      </c>
      <c r="L61" s="12">
        <v>64</v>
      </c>
      <c r="M61" s="12">
        <f>ROUND((L61*100)/110, 2)</f>
        <v>58.18</v>
      </c>
      <c r="N61" s="12">
        <v>80</v>
      </c>
      <c r="O61" s="12">
        <f>ROUND((N61*100)/110,2)</f>
        <v>72.73</v>
      </c>
      <c r="P61" s="12">
        <v>44</v>
      </c>
      <c r="Q61" s="12">
        <v>100</v>
      </c>
      <c r="R61" s="12">
        <v>100</v>
      </c>
      <c r="S61" s="12">
        <f>ROUND(K61*0.3+M61*0.35+O61*0.1+P61*0.1+Q61*0.1+R61*0.05, 2)</f>
        <v>67.44</v>
      </c>
      <c r="T61" s="12">
        <f>_xlfn.RANK.EQ(S61, $S$2:$S$70, 0)</f>
        <v>35</v>
      </c>
      <c r="U61" s="12">
        <f>_xlfn.RANK.AVG(S61, $S$2:$S$70, 0)</f>
        <v>35</v>
      </c>
      <c r="V61" s="12"/>
      <c r="W61" s="12" t="str">
        <f>IF(OR(D61&lt;=2020, V61=""), "가능", "")</f>
        <v>가능</v>
      </c>
      <c r="X61" s="12"/>
      <c r="Y61" s="12" t="s">
        <v>153</v>
      </c>
      <c r="Z61" s="12" t="str">
        <f>IF(T61&lt;=53*0.3, "A", IF(T61&lt;=53*0.6, "B", IF(T61&lt;=53*0.8, "C",IF(T61&lt;=53*0.9, "D","F"))))</f>
        <v>C</v>
      </c>
      <c r="AA61" s="12" t="str">
        <f>IF(V61="", "A+", IF(AND(V61="Y", D61&lt;=2020), "A0", "B+"))</f>
        <v>A+</v>
      </c>
      <c r="AB61" s="12" t="str">
        <f>IF(AND(T61&lt;=$AF$2*0.3, S61&gt;=$AK$3, V61=""), "A+", IF(OR(AND(T61&lt;=$AF$2*0.3, S61&lt;$AK$3, V61=""), AND(T61&lt;=$AF$2*0.3, V61="Y", D61&lt;=2020)), "A0", IF(OR(AND(T61&lt;=$AF$2*0.3, V61="Y", D61&gt;=2021), AND(T61&lt;=$AF$2*0.6, S61&gt;=$AK$4)), "B+", IF(AND(T61&lt;=$AF$2*0.6, S61&lt;$AK$4), "B0", IF(AND(T61&lt;=$AF$2*0.8, S61&gt;=$AK$5), "C+", IF(AND(T61&lt;=$AF$2*0.8, S61&lt;$AK$5), "C0", IF(AND(T61&lt;=$AF$2*0.9, S61&gt;=$AK$6), "D+", IF(AND(T61&lt;=$AF$2*0.9, S61&lt;$AK$6), "D0", "F"))))))))</f>
        <v>C+</v>
      </c>
    </row>
    <row r="62" spans="1:28" ht="20.100000000000001" customHeight="1" outlineLevel="5" x14ac:dyDescent="0.4">
      <c r="A62" s="11">
        <v>9</v>
      </c>
      <c r="B62" s="11">
        <v>2</v>
      </c>
      <c r="C62" s="14" t="s">
        <v>48</v>
      </c>
      <c r="D62" s="11">
        <f>VALUE(LEFT(C62,4))</f>
        <v>2020</v>
      </c>
      <c r="E62" s="11">
        <f>VALUE(MID(C62, 5, 3))</f>
        <v>105</v>
      </c>
      <c r="F62" s="11" t="s">
        <v>151</v>
      </c>
      <c r="G62" s="11">
        <f>VALUE(RIGHT(C62, 2))</f>
        <v>86</v>
      </c>
      <c r="H62" s="14" t="s">
        <v>21</v>
      </c>
      <c r="I62" s="11" t="str">
        <f>MID(C62, 3, 2) &amp; LEFT(H62, 2) &amp; "*" &amp; RIGHT(C62, 2)</f>
        <v>20유아*86</v>
      </c>
      <c r="J62" s="12">
        <v>129</v>
      </c>
      <c r="K62" s="12">
        <f>(J62*100)/200</f>
        <v>64.5</v>
      </c>
      <c r="L62" s="12">
        <v>73</v>
      </c>
      <c r="M62" s="12">
        <f>ROUND((L62*100)/110, 2)</f>
        <v>66.36</v>
      </c>
      <c r="N62" s="12">
        <v>61</v>
      </c>
      <c r="O62" s="12">
        <f>ROUND((N62*100)/110,2)</f>
        <v>55.45</v>
      </c>
      <c r="P62" s="12">
        <v>74</v>
      </c>
      <c r="Q62" s="12">
        <v>100</v>
      </c>
      <c r="R62" s="12">
        <v>100</v>
      </c>
      <c r="S62" s="12">
        <f>ROUND(K62*0.3+M62*0.35+O62*0.1+P62*0.1+Q62*0.1+R62*0.05, 2)</f>
        <v>70.52</v>
      </c>
      <c r="T62" s="12">
        <f>_xlfn.RANK.EQ(S62, $S$2:$S$70, 0)</f>
        <v>27</v>
      </c>
      <c r="U62" s="12">
        <f>_xlfn.RANK.AVG(S62, $S$2:$S$70, 0)</f>
        <v>27</v>
      </c>
      <c r="V62" s="12"/>
      <c r="W62" s="12" t="str">
        <f>IF(OR(D62&lt;=2020, V62=""), "가능", "")</f>
        <v>가능</v>
      </c>
      <c r="X62" s="12"/>
      <c r="Y62" s="12" t="s">
        <v>154</v>
      </c>
      <c r="Z62" s="12" t="str">
        <f>IF(T62&lt;=53*0.3, "A", IF(T62&lt;=53*0.6, "B", IF(T62&lt;=53*0.8, "C",IF(T62&lt;=53*0.9, "D","F"))))</f>
        <v>B</v>
      </c>
      <c r="AA62" s="12" t="str">
        <f>IF(V62="", "A+", IF(AND(V62="Y", D62&lt;=2020), "A0", "B+"))</f>
        <v>A+</v>
      </c>
      <c r="AB62" s="12" t="str">
        <f>IF(AND(T62&lt;=$AF$2*0.3, S62&gt;=$AK$3, V62=""), "A+", IF(OR(AND(T62&lt;=$AF$2*0.3, S62&lt;$AK$3, V62=""), AND(T62&lt;=$AF$2*0.3, V62="Y", D62&lt;=2020)), "A0", IF(OR(AND(T62&lt;=$AF$2*0.3, V62="Y", D62&gt;=2021), AND(T62&lt;=$AF$2*0.6, S62&gt;=$AK$4)), "B+", IF(AND(T62&lt;=$AF$2*0.6, S62&lt;$AK$4), "B0", IF(AND(T62&lt;=$AF$2*0.8, S62&gt;=$AK$5), "C+", IF(AND(T62&lt;=$AF$2*0.8, S62&lt;$AK$5), "C0", IF(AND(T62&lt;=$AF$2*0.9, S62&gt;=$AK$6), "D+", IF(AND(T62&lt;=$AF$2*0.9, S62&lt;$AK$6), "D0", "F"))))))))</f>
        <v>B0</v>
      </c>
    </row>
    <row r="63" spans="1:28" ht="20.100000000000001" customHeight="1" outlineLevel="5" x14ac:dyDescent="0.4">
      <c r="A63" s="11">
        <v>14</v>
      </c>
      <c r="B63" s="11">
        <v>1</v>
      </c>
      <c r="C63" s="14" t="s">
        <v>52</v>
      </c>
      <c r="D63" s="11">
        <f>VALUE(LEFT(C63,4))</f>
        <v>2021</v>
      </c>
      <c r="E63" s="11">
        <f>VALUE(MID(C63, 5, 3))</f>
        <v>105</v>
      </c>
      <c r="F63" s="11" t="s">
        <v>151</v>
      </c>
      <c r="G63" s="11">
        <f>VALUE(RIGHT(C63, 2))</f>
        <v>4</v>
      </c>
      <c r="H63" s="14" t="s">
        <v>26</v>
      </c>
      <c r="I63" s="11" t="str">
        <f>MID(C63, 3, 2) &amp; LEFT(H63, 2) &amp; "*" &amp; RIGHT(C63, 2)</f>
        <v>21채혜*04</v>
      </c>
      <c r="J63" s="12">
        <v>71</v>
      </c>
      <c r="K63" s="12">
        <f>(J63*100)/200</f>
        <v>35.5</v>
      </c>
      <c r="L63" s="12">
        <v>0</v>
      </c>
      <c r="M63" s="12">
        <f>ROUND((L63*100)/110, 2)</f>
        <v>0</v>
      </c>
      <c r="N63" s="12">
        <v>26</v>
      </c>
      <c r="O63" s="12">
        <f>ROUND((N63*100)/110,2)</f>
        <v>23.64</v>
      </c>
      <c r="P63" s="12">
        <v>29</v>
      </c>
      <c r="Q63" s="12">
        <v>93.33</v>
      </c>
      <c r="R63" s="12">
        <v>60</v>
      </c>
      <c r="S63" s="12">
        <f>ROUND(K63*0.3+M63*0.35+O63*0.1+P63*0.1+Q63*0.1+R63*0.05, 2)</f>
        <v>28.25</v>
      </c>
      <c r="T63" s="12">
        <f>_xlfn.RANK.EQ(S63, $S$2:$S$70, 0)</f>
        <v>60</v>
      </c>
      <c r="U63" s="12">
        <f>_xlfn.RANK.AVG(S63, $S$2:$S$70, 0)</f>
        <v>60</v>
      </c>
      <c r="V63" s="12"/>
      <c r="W63" s="12" t="str">
        <f>IF(OR(D63&lt;=2020, V63=""), "가능", "")</f>
        <v>가능</v>
      </c>
      <c r="X63" s="12"/>
      <c r="Y63" s="12" t="s">
        <v>152</v>
      </c>
      <c r="Z63" s="12" t="str">
        <f>IF(T63&lt;=53*0.3, "A", IF(T63&lt;=53*0.6, "B", IF(T63&lt;=53*0.8, "C",IF(T63&lt;=53*0.9, "D","F"))))</f>
        <v>F</v>
      </c>
      <c r="AA63" s="12" t="str">
        <f>IF(V63="", "A+", IF(AND(V63="Y", D63&lt;=2020), "A0", "B+"))</f>
        <v>A+</v>
      </c>
      <c r="AB63" s="12" t="str">
        <f>IF(AND(T63&lt;=$AF$2*0.3, S63&gt;=$AK$3, V63=""), "A+", IF(OR(AND(T63&lt;=$AF$2*0.3, S63&lt;$AK$3, V63=""), AND(T63&lt;=$AF$2*0.3, V63="Y", D63&lt;=2020)), "A0", IF(OR(AND(T63&lt;=$AF$2*0.3, V63="Y", D63&gt;=2021), AND(T63&lt;=$AF$2*0.6, S63&gt;=$AK$4)), "B+", IF(AND(T63&lt;=$AF$2*0.6, S63&lt;$AK$4), "B0", IF(AND(T63&lt;=$AF$2*0.8, S63&gt;=$AK$5), "C+", IF(AND(T63&lt;=$AF$2*0.8, S63&lt;$AK$5), "C0", IF(AND(T63&lt;=$AF$2*0.9, S63&gt;=$AK$6), "D+", IF(AND(T63&lt;=$AF$2*0.9, S63&lt;$AK$6), "D0", "F"))))))))</f>
        <v>F</v>
      </c>
    </row>
    <row r="64" spans="1:28" ht="20.100000000000001" customHeight="1" outlineLevel="5" x14ac:dyDescent="0.4">
      <c r="A64" s="11">
        <v>26</v>
      </c>
      <c r="B64" s="11">
        <v>2</v>
      </c>
      <c r="C64" s="14" t="s">
        <v>64</v>
      </c>
      <c r="D64" s="11">
        <f>VALUE(LEFT(C64,4))</f>
        <v>2022</v>
      </c>
      <c r="E64" s="11">
        <f>VALUE(MID(C64, 5, 3))</f>
        <v>105</v>
      </c>
      <c r="F64" s="11" t="s">
        <v>151</v>
      </c>
      <c r="G64" s="11">
        <f>VALUE(RIGHT(C64, 2))</f>
        <v>31</v>
      </c>
      <c r="H64" s="14" t="s">
        <v>37</v>
      </c>
      <c r="I64" s="11" t="str">
        <f>MID(C64, 3, 2) &amp; LEFT(H64, 2) &amp; "*" &amp; RIGHT(C64, 2)</f>
        <v>22임주*31</v>
      </c>
      <c r="J64" s="12">
        <v>141</v>
      </c>
      <c r="K64" s="12">
        <f>(J64*100)/200</f>
        <v>70.5</v>
      </c>
      <c r="L64" s="12">
        <v>85</v>
      </c>
      <c r="M64" s="12">
        <f>ROUND((L64*100)/110, 2)</f>
        <v>77.27</v>
      </c>
      <c r="N64" s="12">
        <v>70</v>
      </c>
      <c r="O64" s="12">
        <f>ROUND((N64*100)/110,2)</f>
        <v>63.64</v>
      </c>
      <c r="P64" s="12">
        <v>77</v>
      </c>
      <c r="Q64" s="12">
        <v>100</v>
      </c>
      <c r="R64" s="12">
        <v>100</v>
      </c>
      <c r="S64" s="12">
        <f>ROUND(K64*0.3+M64*0.35+O64*0.1+P64*0.1+Q64*0.1+R64*0.05, 2)</f>
        <v>77.260000000000005</v>
      </c>
      <c r="T64" s="12">
        <f>_xlfn.RANK.EQ(S64, $S$2:$S$70, 0)</f>
        <v>17</v>
      </c>
      <c r="U64" s="12">
        <f>_xlfn.RANK.AVG(S64, $S$2:$S$70, 0)</f>
        <v>17</v>
      </c>
      <c r="V64" s="12"/>
      <c r="W64" s="12" t="str">
        <f>IF(OR(D64&lt;=2020, V64=""), "가능", "")</f>
        <v>가능</v>
      </c>
      <c r="X64" s="12"/>
      <c r="Y64" s="12" t="s">
        <v>156</v>
      </c>
      <c r="Z64" s="12" t="str">
        <f>IF(T64&lt;=53*0.3, "A", IF(T64&lt;=53*0.6, "B", IF(T64&lt;=53*0.8, "C",IF(T64&lt;=53*0.9, "D","F"))))</f>
        <v>B</v>
      </c>
      <c r="AA64" s="12" t="str">
        <f>IF(V64="", "A+", IF(AND(V64="Y", D64&lt;=2020), "A0", "B+"))</f>
        <v>A+</v>
      </c>
      <c r="AB64" s="12" t="str">
        <f>IF(AND(T64&lt;=$AF$2*0.3, S64&gt;=$AK$3, V64=""), "A+", IF(OR(AND(T64&lt;=$AF$2*0.3, S64&lt;$AK$3, V64=""), AND(T64&lt;=$AF$2*0.3, V64="Y", D64&lt;=2020)), "A0", IF(OR(AND(T64&lt;=$AF$2*0.3, V64="Y", D64&gt;=2021), AND(T64&lt;=$AF$2*0.6, S64&gt;=$AK$4)), "B+", IF(AND(T64&lt;=$AF$2*0.6, S64&lt;$AK$4), "B0", IF(AND(T64&lt;=$AF$2*0.8, S64&gt;=$AK$5), "C+", IF(AND(T64&lt;=$AF$2*0.8, S64&lt;$AK$5), "C0", IF(AND(T64&lt;=$AF$2*0.9, S64&gt;=$AK$6), "D+", IF(AND(T64&lt;=$AF$2*0.9, S64&lt;$AK$6), "D0", "F"))))))))</f>
        <v>B+</v>
      </c>
    </row>
    <row r="65" spans="1:28" ht="20.100000000000001" customHeight="1" outlineLevel="5" x14ac:dyDescent="0.4">
      <c r="A65" s="11">
        <v>27</v>
      </c>
      <c r="B65" s="11">
        <v>2</v>
      </c>
      <c r="C65" s="14" t="s">
        <v>65</v>
      </c>
      <c r="D65" s="11">
        <f>VALUE(LEFT(C65,4))</f>
        <v>2022</v>
      </c>
      <c r="E65" s="11">
        <f>VALUE(MID(C65, 5, 3))</f>
        <v>105</v>
      </c>
      <c r="F65" s="11" t="s">
        <v>151</v>
      </c>
      <c r="G65" s="11">
        <f>VALUE(RIGHT(C65, 2))</f>
        <v>38</v>
      </c>
      <c r="H65" s="14" t="s">
        <v>38</v>
      </c>
      <c r="I65" s="11" t="str">
        <f>MID(C65, 3, 2) &amp; LEFT(H65, 2) &amp; "*" &amp; RIGHT(C65, 2)</f>
        <v>22주영*38</v>
      </c>
      <c r="J65" s="12">
        <v>153</v>
      </c>
      <c r="K65" s="12">
        <f>(J65*100)/200</f>
        <v>76.5</v>
      </c>
      <c r="L65" s="12">
        <v>105</v>
      </c>
      <c r="M65" s="12">
        <f>ROUND((L65*100)/110, 2)</f>
        <v>95.45</v>
      </c>
      <c r="N65" s="12">
        <v>81</v>
      </c>
      <c r="O65" s="12">
        <f>ROUND((N65*100)/110,2)</f>
        <v>73.64</v>
      </c>
      <c r="P65" s="12">
        <v>83</v>
      </c>
      <c r="Q65" s="12">
        <v>100</v>
      </c>
      <c r="R65" s="12">
        <v>100</v>
      </c>
      <c r="S65" s="12">
        <f>ROUND(K65*0.3+M65*0.35+O65*0.1+P65*0.1+Q65*0.1+R65*0.05, 2)</f>
        <v>87.02</v>
      </c>
      <c r="T65" s="12">
        <f>_xlfn.RANK.EQ(S65, $S$2:$S$70, 0)</f>
        <v>10</v>
      </c>
      <c r="U65" s="12">
        <f>_xlfn.RANK.AVG(S65, $S$2:$S$70, 0)</f>
        <v>10</v>
      </c>
      <c r="V65" s="12"/>
      <c r="W65" s="12" t="str">
        <f>IF(OR(D65&lt;=2020, V65=""), "가능", "")</f>
        <v>가능</v>
      </c>
      <c r="X65" s="12"/>
      <c r="Y65" s="12" t="s">
        <v>157</v>
      </c>
      <c r="Z65" s="12" t="str">
        <f>IF(T65&lt;=53*0.3, "A", IF(T65&lt;=53*0.6, "B", IF(T65&lt;=53*0.8, "C",IF(T65&lt;=53*0.9, "D","F"))))</f>
        <v>A</v>
      </c>
      <c r="AA65" s="12" t="str">
        <f>IF(V65="", "A+", IF(AND(V65="Y", D65&lt;=2020), "A0", "B+"))</f>
        <v>A+</v>
      </c>
      <c r="AB65" s="12" t="str">
        <f>IF(AND(T65&lt;=$AF$2*0.3, S65&gt;=$AK$3, V65=""), "A+", IF(OR(AND(T65&lt;=$AF$2*0.3, S65&lt;$AK$3, V65=""), AND(T65&lt;=$AF$2*0.3, V65="Y", D65&lt;=2020)), "A0", IF(OR(AND(T65&lt;=$AF$2*0.3, V65="Y", D65&gt;=2021), AND(T65&lt;=$AF$2*0.6, S65&gt;=$AK$4)), "B+", IF(AND(T65&lt;=$AF$2*0.6, S65&lt;$AK$4), "B0", IF(AND(T65&lt;=$AF$2*0.8, S65&gt;=$AK$5), "C+", IF(AND(T65&lt;=$AF$2*0.8, S65&lt;$AK$5), "C0", IF(AND(T65&lt;=$AF$2*0.9, S65&gt;=$AK$6), "D+", IF(AND(T65&lt;=$AF$2*0.9, S65&lt;$AK$6), "D0", "F"))))))))</f>
        <v>A+</v>
      </c>
    </row>
    <row r="66" spans="1:28" ht="20.100000000000001" customHeight="1" outlineLevel="5" x14ac:dyDescent="0.4">
      <c r="A66" s="11">
        <v>30</v>
      </c>
      <c r="B66" s="20">
        <v>2</v>
      </c>
      <c r="C66" s="12">
        <v>202210573</v>
      </c>
      <c r="D66" s="11">
        <f>VALUE(LEFT(C66,4))</f>
        <v>2022</v>
      </c>
      <c r="E66" s="11">
        <f>VALUE(MID(C66, 5, 3))</f>
        <v>105</v>
      </c>
      <c r="F66" s="11" t="s">
        <v>151</v>
      </c>
      <c r="G66" s="11">
        <f>VALUE(RIGHT(C66, 2))</f>
        <v>73</v>
      </c>
      <c r="H66" s="12" t="s">
        <v>68</v>
      </c>
      <c r="I66" s="11" t="str">
        <f>MID(C66, 3, 2) &amp; LEFT(H66, 2) &amp; "*" &amp; RIGHT(C66, 2)</f>
        <v>22김정*73</v>
      </c>
      <c r="J66" s="12">
        <v>124</v>
      </c>
      <c r="K66" s="12">
        <f>(J66*100)/200</f>
        <v>62</v>
      </c>
      <c r="L66" s="12">
        <v>97</v>
      </c>
      <c r="M66" s="12">
        <f>ROUND((L66*100)/110, 2)</f>
        <v>88.18</v>
      </c>
      <c r="N66" s="12">
        <v>60</v>
      </c>
      <c r="O66" s="12">
        <f>ROUND((N66*100)/110,2)</f>
        <v>54.55</v>
      </c>
      <c r="P66" s="12">
        <v>74</v>
      </c>
      <c r="Q66" s="12">
        <v>96.67</v>
      </c>
      <c r="R66" s="12">
        <v>100</v>
      </c>
      <c r="S66" s="12">
        <f>ROUND(K66*0.3+M66*0.35+O66*0.1+P66*0.1+Q66*0.1+R66*0.05, 2)</f>
        <v>76.989999999999995</v>
      </c>
      <c r="T66" s="12">
        <f>_xlfn.RANK.EQ(S66, $S$2:$S$70, 0)</f>
        <v>18</v>
      </c>
      <c r="U66" s="12">
        <f>_xlfn.RANK.AVG(S66, $S$2:$S$70, 0)</f>
        <v>18</v>
      </c>
      <c r="V66" s="12" t="s">
        <v>107</v>
      </c>
      <c r="W66" s="12"/>
      <c r="X66" s="12">
        <f>IF(AND(D66&gt;=2021, V66="Y"), 100, "")</f>
        <v>100</v>
      </c>
      <c r="Y66" s="12" t="s">
        <v>156</v>
      </c>
      <c r="Z66" s="12" t="str">
        <f>IF(T66&lt;=53*0.3, "A", IF(T66&lt;=53*0.6, "B", IF(T66&lt;=53*0.8, "C",IF(T66&lt;=53*0.9, "D","F"))))</f>
        <v>B</v>
      </c>
      <c r="AA66" s="12" t="str">
        <f>IF(V66="", "A+", IF(AND(V66="Y", D66&lt;=2020), "A0", "B+"))</f>
        <v>B+</v>
      </c>
      <c r="AB66" s="12" t="str">
        <f>IF(AND(T66&lt;=$AF$2*0.3, S66&gt;=$AK$3, V66=""), "A+", IF(OR(AND(T66&lt;=$AF$2*0.3, S66&lt;$AK$3, V66=""), AND(T66&lt;=$AF$2*0.3, V66="Y", D66&lt;=2020)), "A0", IF(OR(AND(T66&lt;=$AF$2*0.3, V66="Y", D66&gt;=2021), AND(T66&lt;=$AF$2*0.6, S66&gt;=$AK$4)), "B+", IF(AND(T66&lt;=$AF$2*0.6, S66&lt;$AK$4), "B0", IF(AND(T66&lt;=$AF$2*0.8, S66&gt;=$AK$5), "C+", IF(AND(T66&lt;=$AF$2*0.8, S66&lt;$AK$5), "C0", IF(AND(T66&lt;=$AF$2*0.9, S66&gt;=$AK$6), "D+", IF(AND(T66&lt;=$AF$2*0.9, S66&lt;$AK$6), "D0", "F"))))))))</f>
        <v>B+</v>
      </c>
    </row>
    <row r="67" spans="1:28" ht="20.100000000000001" customHeight="1" outlineLevel="5" x14ac:dyDescent="0.4">
      <c r="A67" s="11">
        <v>47</v>
      </c>
      <c r="B67" s="20">
        <v>2</v>
      </c>
      <c r="C67" s="12">
        <v>202210529</v>
      </c>
      <c r="D67" s="11">
        <f>VALUE(LEFT(C67,4))</f>
        <v>2022</v>
      </c>
      <c r="E67" s="11">
        <f>VALUE(MID(C67, 5, 3))</f>
        <v>105</v>
      </c>
      <c r="F67" s="11" t="s">
        <v>151</v>
      </c>
      <c r="G67" s="11">
        <f>VALUE(RIGHT(C67, 2))</f>
        <v>29</v>
      </c>
      <c r="H67" s="12" t="s">
        <v>85</v>
      </c>
      <c r="I67" s="11" t="str">
        <f>MID(C67, 3, 2) &amp; LEFT(H67, 2) &amp; "*" &amp; RIGHT(C67, 2)</f>
        <v>22권원*29</v>
      </c>
      <c r="J67" s="12">
        <v>141</v>
      </c>
      <c r="K67" s="12">
        <f>(J67*100)/200</f>
        <v>70.5</v>
      </c>
      <c r="L67" s="12">
        <v>67</v>
      </c>
      <c r="M67" s="12">
        <f>ROUND((L67*100)/110, 2)</f>
        <v>60.91</v>
      </c>
      <c r="N67" s="12">
        <v>78</v>
      </c>
      <c r="O67" s="12">
        <f>ROUND((N67*100)/110,2)</f>
        <v>70.91</v>
      </c>
      <c r="P67" s="12">
        <v>54</v>
      </c>
      <c r="Q67" s="12">
        <v>97.78</v>
      </c>
      <c r="R67" s="12">
        <v>80</v>
      </c>
      <c r="S67" s="12">
        <f>ROUND(K67*0.3+M67*0.35+O67*0.1+P67*0.1+Q67*0.1+R67*0.05, 2)</f>
        <v>68.739999999999995</v>
      </c>
      <c r="T67" s="12">
        <f>_xlfn.RANK.EQ(S67, $S$2:$S$70, 0)</f>
        <v>31</v>
      </c>
      <c r="U67" s="12">
        <f>_xlfn.RANK.AVG(S67, $S$2:$S$70, 0)</f>
        <v>31</v>
      </c>
      <c r="V67" s="12"/>
      <c r="W67" s="12" t="str">
        <f>IF(OR(D67&lt;=2020, V67=""), "가능", "")</f>
        <v>가능</v>
      </c>
      <c r="X67" s="12"/>
      <c r="Y67" s="12" t="s">
        <v>153</v>
      </c>
      <c r="Z67" s="12" t="str">
        <f>IF(T67&lt;=53*0.3, "A", IF(T67&lt;=53*0.6, "B", IF(T67&lt;=53*0.8, "C",IF(T67&lt;=53*0.9, "D","F"))))</f>
        <v>B</v>
      </c>
      <c r="AA67" s="12" t="str">
        <f>IF(V67="", "A+", IF(AND(V67="Y", D67&lt;=2020), "A0", "B+"))</f>
        <v>A+</v>
      </c>
      <c r="AB67" s="12" t="str">
        <f>IF(AND(T67&lt;=$AF$2*0.3, S67&gt;=$AK$3, V67=""), "A+", IF(OR(AND(T67&lt;=$AF$2*0.3, S67&lt;$AK$3, V67=""), AND(T67&lt;=$AF$2*0.3, V67="Y", D67&lt;=2020)), "A0", IF(OR(AND(T67&lt;=$AF$2*0.3, V67="Y", D67&gt;=2021), AND(T67&lt;=$AF$2*0.6, S67&gt;=$AK$4)), "B+", IF(AND(T67&lt;=$AF$2*0.6, S67&lt;$AK$4), "B0", IF(AND(T67&lt;=$AF$2*0.8, S67&gt;=$AK$5), "C+", IF(AND(T67&lt;=$AF$2*0.8, S67&lt;$AK$5), "C0", IF(AND(T67&lt;=$AF$2*0.9, S67&gt;=$AK$6), "D+", IF(AND(T67&lt;=$AF$2*0.9, S67&lt;$AK$6), "D0", "F"))))))))</f>
        <v>B0</v>
      </c>
    </row>
    <row r="68" spans="1:28" ht="20.100000000000001" customHeight="1" outlineLevel="5" x14ac:dyDescent="0.4">
      <c r="A68" s="11">
        <v>48</v>
      </c>
      <c r="B68" s="20">
        <v>1</v>
      </c>
      <c r="C68" s="12">
        <v>202210535</v>
      </c>
      <c r="D68" s="11">
        <f>VALUE(LEFT(C68,4))</f>
        <v>2022</v>
      </c>
      <c r="E68" s="11">
        <f>VALUE(MID(C68, 5, 3))</f>
        <v>105</v>
      </c>
      <c r="F68" s="11" t="s">
        <v>151</v>
      </c>
      <c r="G68" s="11">
        <f>VALUE(RIGHT(C68, 2))</f>
        <v>35</v>
      </c>
      <c r="H68" s="12" t="s">
        <v>86</v>
      </c>
      <c r="I68" s="11" t="str">
        <f>MID(C68, 3, 2) &amp; LEFT(H68, 2) &amp; "*" &amp; RIGHT(C68, 2)</f>
        <v>22박규*35</v>
      </c>
      <c r="J68" s="12">
        <v>114</v>
      </c>
      <c r="K68" s="12">
        <f>(J68*100)/200</f>
        <v>57</v>
      </c>
      <c r="L68" s="12">
        <v>92</v>
      </c>
      <c r="M68" s="12">
        <f>ROUND((L68*100)/110, 2)</f>
        <v>83.64</v>
      </c>
      <c r="N68" s="12">
        <v>48</v>
      </c>
      <c r="O68" s="12">
        <f>ROUND((N68*100)/110,2)</f>
        <v>43.64</v>
      </c>
      <c r="P68" s="12">
        <v>74</v>
      </c>
      <c r="Q68" s="12">
        <v>95.56</v>
      </c>
      <c r="R68" s="12">
        <v>100</v>
      </c>
      <c r="S68" s="12">
        <f>ROUND(K68*0.3+M68*0.35+O68*0.1+P68*0.1+Q68*0.1+R68*0.05, 2)</f>
        <v>72.69</v>
      </c>
      <c r="T68" s="12">
        <f>_xlfn.RANK.EQ(S68, $S$2:$S$70, 0)</f>
        <v>23</v>
      </c>
      <c r="U68" s="12">
        <f>_xlfn.RANK.AVG(S68, $S$2:$S$70, 0)</f>
        <v>23</v>
      </c>
      <c r="V68" s="12" t="s">
        <v>107</v>
      </c>
      <c r="W68" s="12"/>
      <c r="X68" s="12">
        <f>IF(AND(D68&gt;=2021, V68="Y"), 100, "")</f>
        <v>100</v>
      </c>
      <c r="Y68" s="12" t="s">
        <v>154</v>
      </c>
      <c r="Z68" s="12" t="str">
        <f>IF(T68&lt;=53*0.3, "A", IF(T68&lt;=53*0.6, "B", IF(T68&lt;=53*0.8, "C",IF(T68&lt;=53*0.9, "D","F"))))</f>
        <v>B</v>
      </c>
      <c r="AA68" s="12" t="str">
        <f>IF(V68="", "A+", IF(AND(V68="Y", D68&lt;=2020), "A0", "B+"))</f>
        <v>B+</v>
      </c>
      <c r="AB68" s="12" t="str">
        <f>IF(AND(T68&lt;=$AF$2*0.3, S68&gt;=$AK$3, V68=""), "A+", IF(OR(AND(T68&lt;=$AF$2*0.3, S68&lt;$AK$3, V68=""), AND(T68&lt;=$AF$2*0.3, V68="Y", D68&lt;=2020)), "A0", IF(OR(AND(T68&lt;=$AF$2*0.3, V68="Y", D68&gt;=2021), AND(T68&lt;=$AF$2*0.6, S68&gt;=$AK$4)), "B+", IF(AND(T68&lt;=$AF$2*0.6, S68&lt;$AK$4), "B0", IF(AND(T68&lt;=$AF$2*0.8, S68&gt;=$AK$5), "C+", IF(AND(T68&lt;=$AF$2*0.8, S68&lt;$AK$5), "C0", IF(AND(T68&lt;=$AF$2*0.9, S68&gt;=$AK$6), "D+", IF(AND(T68&lt;=$AF$2*0.9, S68&lt;$AK$6), "D0", "F"))))))))</f>
        <v>B0</v>
      </c>
    </row>
    <row r="69" spans="1:28" ht="20.100000000000001" customHeight="1" outlineLevel="5" x14ac:dyDescent="0.4">
      <c r="A69" s="11">
        <v>49</v>
      </c>
      <c r="B69" s="20">
        <v>3</v>
      </c>
      <c r="C69" s="12">
        <v>201910546</v>
      </c>
      <c r="D69" s="11">
        <f>VALUE(LEFT(C69,4))</f>
        <v>2019</v>
      </c>
      <c r="E69" s="11">
        <f>VALUE(MID(C69, 5, 3))</f>
        <v>105</v>
      </c>
      <c r="F69" s="11" t="s">
        <v>151</v>
      </c>
      <c r="G69" s="11">
        <f>VALUE(RIGHT(C69, 2))</f>
        <v>46</v>
      </c>
      <c r="H69" s="12" t="s">
        <v>87</v>
      </c>
      <c r="I69" s="11" t="str">
        <f>MID(C69, 3, 2) &amp; LEFT(H69, 2) &amp; "*" &amp; RIGHT(C69, 2)</f>
        <v>19김태*46</v>
      </c>
      <c r="J69" s="12">
        <v>148</v>
      </c>
      <c r="K69" s="12">
        <f>(J69*100)/200</f>
        <v>74</v>
      </c>
      <c r="L69" s="12">
        <v>66</v>
      </c>
      <c r="M69" s="12">
        <f>ROUND((L69*100)/110, 2)</f>
        <v>60</v>
      </c>
      <c r="N69" s="12">
        <v>57</v>
      </c>
      <c r="O69" s="12">
        <f>ROUND((N69*100)/110,2)</f>
        <v>51.82</v>
      </c>
      <c r="P69" s="12">
        <v>51</v>
      </c>
      <c r="Q69" s="12">
        <v>96.67</v>
      </c>
      <c r="R69" s="12">
        <v>100</v>
      </c>
      <c r="S69" s="12">
        <f>ROUND(K69*0.3+M69*0.35+O69*0.1+P69*0.1+Q69*0.1+R69*0.05, 2)</f>
        <v>68.150000000000006</v>
      </c>
      <c r="T69" s="12">
        <f>_xlfn.RANK.EQ(S69, $S$2:$S$70, 0)</f>
        <v>32</v>
      </c>
      <c r="U69" s="12">
        <f>_xlfn.RANK.AVG(S69, $S$2:$S$70, 0)</f>
        <v>32</v>
      </c>
      <c r="V69" s="12"/>
      <c r="W69" s="12" t="str">
        <f>IF(OR(D69&lt;=2020, V69=""), "가능", "")</f>
        <v>가능</v>
      </c>
      <c r="X69" s="12"/>
      <c r="Y69" s="12" t="s">
        <v>153</v>
      </c>
      <c r="Z69" s="12" t="str">
        <f>IF(T69&lt;=53*0.3, "A", IF(T69&lt;=53*0.6, "B", IF(T69&lt;=53*0.8, "C",IF(T69&lt;=53*0.9, "D","F"))))</f>
        <v>C</v>
      </c>
      <c r="AA69" s="12" t="str">
        <f>IF(V69="", "A+", IF(AND(V69="Y", D69&lt;=2020), "A0", "B+"))</f>
        <v>A+</v>
      </c>
      <c r="AB69" s="12" t="str">
        <f>IF(AND(T69&lt;=$AF$2*0.3, S69&gt;=$AK$3, V69=""), "A+", IF(OR(AND(T69&lt;=$AF$2*0.3, S69&lt;$AK$3, V69=""), AND(T69&lt;=$AF$2*0.3, V69="Y", D69&lt;=2020)), "A0", IF(OR(AND(T69&lt;=$AF$2*0.3, V69="Y", D69&gt;=2021), AND(T69&lt;=$AF$2*0.6, S69&gt;=$AK$4)), "B+", IF(AND(T69&lt;=$AF$2*0.6, S69&lt;$AK$4), "B0", IF(AND(T69&lt;=$AF$2*0.8, S69&gt;=$AK$5), "C+", IF(AND(T69&lt;=$AF$2*0.8, S69&lt;$AK$5), "C0", IF(AND(T69&lt;=$AF$2*0.9, S69&gt;=$AK$6), "D+", IF(AND(T69&lt;=$AF$2*0.9, S69&lt;$AK$6), "D0", "F"))))))))</f>
        <v>C+</v>
      </c>
    </row>
    <row r="70" spans="1:28" ht="20.100000000000001" customHeight="1" outlineLevel="5" x14ac:dyDescent="0.4">
      <c r="A70" s="11">
        <v>53</v>
      </c>
      <c r="B70" s="20">
        <v>2</v>
      </c>
      <c r="C70" s="12">
        <v>202210585</v>
      </c>
      <c r="D70" s="11">
        <f>VALUE(LEFT(C70,4))</f>
        <v>2022</v>
      </c>
      <c r="E70" s="11">
        <f>VALUE(MID(C70, 5, 3))</f>
        <v>105</v>
      </c>
      <c r="F70" s="11" t="s">
        <v>151</v>
      </c>
      <c r="G70" s="11">
        <f>VALUE(RIGHT(C70, 2))</f>
        <v>85</v>
      </c>
      <c r="H70" s="12" t="s">
        <v>91</v>
      </c>
      <c r="I70" s="11" t="str">
        <f>MID(C70, 3, 2) &amp; LEFT(H70, 2) &amp; "*" &amp; RIGHT(C70, 2)</f>
        <v>22김주*85</v>
      </c>
      <c r="J70" s="12">
        <v>75</v>
      </c>
      <c r="K70" s="12">
        <f>(J70*100)/200</f>
        <v>37.5</v>
      </c>
      <c r="L70" s="12">
        <v>42</v>
      </c>
      <c r="M70" s="12">
        <f>ROUND((L70*100)/110, 2)</f>
        <v>38.18</v>
      </c>
      <c r="N70" s="12">
        <v>37</v>
      </c>
      <c r="O70" s="12">
        <f>ROUND((N70*100)/110,2)</f>
        <v>33.64</v>
      </c>
      <c r="P70" s="12">
        <v>11</v>
      </c>
      <c r="Q70" s="12">
        <v>97.78</v>
      </c>
      <c r="R70" s="12">
        <v>100</v>
      </c>
      <c r="S70" s="12">
        <f>ROUND(K70*0.3+M70*0.35+O70*0.1+P70*0.1+Q70*0.1+R70*0.05, 2)</f>
        <v>43.86</v>
      </c>
      <c r="T70" s="12">
        <f>_xlfn.RANK.EQ(S70, $S$2:$S$70, 0)</f>
        <v>52</v>
      </c>
      <c r="U70" s="12">
        <f>_xlfn.RANK.AVG(S70, $S$2:$S$70, 0)</f>
        <v>52</v>
      </c>
      <c r="V70" s="12"/>
      <c r="W70" s="12" t="str">
        <f>IF(OR(D70&lt;=2020, V70=""), "가능", "")</f>
        <v>가능</v>
      </c>
      <c r="X70" s="12"/>
      <c r="Y70" s="12" t="s">
        <v>152</v>
      </c>
      <c r="Z70" s="12" t="str">
        <f>IF(T70&lt;=53*0.3, "A", IF(T70&lt;=53*0.6, "B", IF(T70&lt;=53*0.8, "C",IF(T70&lt;=53*0.9, "D","F"))))</f>
        <v>F</v>
      </c>
      <c r="AA70" s="12" t="str">
        <f>IF(V70="", "A+", IF(AND(V70="Y", D70&lt;=2020), "A0", "B+"))</f>
        <v>A+</v>
      </c>
      <c r="AB70" s="12" t="str">
        <f>IF(AND(T70&lt;=$AF$2*0.3, S70&gt;=$AK$3, V70=""), "A+", IF(OR(AND(T70&lt;=$AF$2*0.3, S70&lt;$AK$3, V70=""), AND(T70&lt;=$AF$2*0.3, V70="Y", D70&lt;=2020)), "A0", IF(OR(AND(T70&lt;=$AF$2*0.3, V70="Y", D70&gt;=2021), AND(T70&lt;=$AF$2*0.6, S70&gt;=$AK$4)), "B+", IF(AND(T70&lt;=$AF$2*0.6, S70&lt;$AK$4), "B0", IF(AND(T70&lt;=$AF$2*0.8, S70&gt;=$AK$5), "C+", IF(AND(T70&lt;=$AF$2*0.8, S70&lt;$AK$5), "C0", IF(AND(T70&lt;=$AF$2*0.9, S70&gt;=$AK$6), "D+", IF(AND(T70&lt;=$AF$2*0.9, S70&lt;$AK$6), "D0", "F"))))))))</f>
        <v>F</v>
      </c>
    </row>
    <row r="71" spans="1:28" ht="20.100000000000001" customHeight="1" outlineLevel="4" x14ac:dyDescent="0.4">
      <c r="A71" s="33"/>
      <c r="B71" s="34"/>
      <c r="C71" s="35"/>
      <c r="D71" s="33"/>
      <c r="E71" s="33"/>
      <c r="F71" s="36" t="s">
        <v>181</v>
      </c>
      <c r="G71" s="33"/>
      <c r="H71" s="35"/>
      <c r="I71" s="33"/>
      <c r="J71" s="35"/>
      <c r="K71" s="35">
        <f>SUBTOTAL(11,K61:K70)</f>
        <v>186.69</v>
      </c>
      <c r="L71" s="35"/>
      <c r="M71" s="35">
        <f>SUBTOTAL(11,M61:M70)</f>
        <v>694.92650099999969</v>
      </c>
      <c r="N71" s="35"/>
      <c r="O71" s="35">
        <f>SUBTOTAL(11,O61:O70)</f>
        <v>256.48268400000057</v>
      </c>
      <c r="P71" s="35"/>
      <c r="Q71" s="35">
        <f>SUBTOTAL(11,Q61:Q70)</f>
        <v>4.6908690000000002</v>
      </c>
      <c r="R71" s="35">
        <f>SUBTOTAL(11,R61:R70)</f>
        <v>164</v>
      </c>
      <c r="S71" s="35">
        <f>SUBTOTAL(11,S61:S70)</f>
        <v>268.39557600000057</v>
      </c>
      <c r="T71" s="35"/>
      <c r="U71" s="35"/>
      <c r="V71" s="35"/>
      <c r="W71" s="35"/>
      <c r="X71" s="35"/>
      <c r="Y71" s="35"/>
      <c r="Z71" s="35"/>
      <c r="AA71" s="35"/>
      <c r="AB71" s="35"/>
    </row>
    <row r="72" spans="1:28" ht="20.100000000000001" customHeight="1" outlineLevel="3" x14ac:dyDescent="0.4">
      <c r="A72" s="33"/>
      <c r="B72" s="34"/>
      <c r="C72" s="35"/>
      <c r="D72" s="33"/>
      <c r="E72" s="33"/>
      <c r="F72" s="36" t="s">
        <v>175</v>
      </c>
      <c r="G72" s="33"/>
      <c r="H72" s="35"/>
      <c r="I72" s="33"/>
      <c r="J72" s="35"/>
      <c r="K72" s="35">
        <f>SUBTOTAL(10,K61:K70)</f>
        <v>207.43333333333351</v>
      </c>
      <c r="L72" s="35"/>
      <c r="M72" s="35">
        <f>SUBTOTAL(10,M61:M70)</f>
        <v>772.14055666666616</v>
      </c>
      <c r="N72" s="35"/>
      <c r="O72" s="35">
        <f>SUBTOTAL(10,O61:O70)</f>
        <v>284.98076000000015</v>
      </c>
      <c r="P72" s="35"/>
      <c r="Q72" s="35">
        <f>SUBTOTAL(10,Q61:Q70)</f>
        <v>5.2120766666666665</v>
      </c>
      <c r="R72" s="35">
        <f>SUBTOTAL(10,R61:R70)</f>
        <v>182.22222222222223</v>
      </c>
      <c r="S72" s="35">
        <f>SUBTOTAL(10,S61:S70)</f>
        <v>298.21730666666713</v>
      </c>
      <c r="T72" s="35"/>
      <c r="U72" s="35"/>
      <c r="V72" s="35"/>
      <c r="W72" s="35"/>
      <c r="X72" s="35"/>
      <c r="Y72" s="35"/>
      <c r="Z72" s="35"/>
      <c r="AA72" s="35"/>
      <c r="AB72" s="35"/>
    </row>
    <row r="73" spans="1:28" ht="20.100000000000001" customHeight="1" outlineLevel="2" x14ac:dyDescent="0.4">
      <c r="A73" s="33"/>
      <c r="B73" s="34"/>
      <c r="C73" s="35"/>
      <c r="D73" s="33"/>
      <c r="E73" s="33"/>
      <c r="F73" s="36" t="s">
        <v>169</v>
      </c>
      <c r="G73" s="33"/>
      <c r="H73" s="35"/>
      <c r="I73" s="33"/>
      <c r="J73" s="35"/>
      <c r="K73" s="35">
        <f>SUBTOTAL(8,K61:K70)</f>
        <v>13.663454907160194</v>
      </c>
      <c r="L73" s="35"/>
      <c r="M73" s="35">
        <f>SUBTOTAL(8,M61:M70)</f>
        <v>26.361458628080499</v>
      </c>
      <c r="N73" s="35"/>
      <c r="O73" s="35">
        <f>SUBTOTAL(8,O61:O70)</f>
        <v>16.015076771592465</v>
      </c>
      <c r="P73" s="35"/>
      <c r="Q73" s="35">
        <f>SUBTOTAL(8,Q61:Q70)</f>
        <v>2.1658414069363436</v>
      </c>
      <c r="R73" s="35">
        <f>SUBTOTAL(8,R61:R70)</f>
        <v>12.806248474865697</v>
      </c>
      <c r="S73" s="35">
        <f>SUBTOTAL(8,S61:S70)</f>
        <v>16.382782913778737</v>
      </c>
      <c r="T73" s="35"/>
      <c r="U73" s="35"/>
      <c r="V73" s="35"/>
      <c r="W73" s="35"/>
      <c r="X73" s="35"/>
      <c r="Y73" s="35"/>
      <c r="Z73" s="35"/>
      <c r="AA73" s="35"/>
      <c r="AB73" s="35"/>
    </row>
    <row r="74" spans="1:28" ht="20.100000000000001" customHeight="1" outlineLevel="1" x14ac:dyDescent="0.4">
      <c r="A74" s="33"/>
      <c r="B74" s="34"/>
      <c r="C74" s="35"/>
      <c r="D74" s="33"/>
      <c r="E74" s="33"/>
      <c r="F74" s="36" t="s">
        <v>163</v>
      </c>
      <c r="G74" s="33"/>
      <c r="H74" s="35"/>
      <c r="I74" s="33"/>
      <c r="J74" s="35"/>
      <c r="K74" s="35">
        <f>SUBTOTAL(7,K61:K70)</f>
        <v>14.40254607121024</v>
      </c>
      <c r="L74" s="35"/>
      <c r="M74" s="35">
        <f>SUBTOTAL(7,M61:M70)</f>
        <v>27.787417236343973</v>
      </c>
      <c r="N74" s="35"/>
      <c r="O74" s="35">
        <f>SUBTOTAL(7,O61:O70)</f>
        <v>16.881373166896115</v>
      </c>
      <c r="P74" s="35"/>
      <c r="Q74" s="35">
        <f>SUBTOTAL(7,Q61:Q70)</f>
        <v>2.2829972988741503</v>
      </c>
      <c r="R74" s="35">
        <f>SUBTOTAL(7,R61:R70)</f>
        <v>13.498971154211057</v>
      </c>
      <c r="S74" s="35">
        <f>SUBTOTAL(7,S61:S70)</f>
        <v>17.268969473210241</v>
      </c>
      <c r="T74" s="35"/>
      <c r="U74" s="35"/>
      <c r="V74" s="35"/>
      <c r="W74" s="35"/>
      <c r="X74" s="35"/>
      <c r="Y74" s="35"/>
      <c r="Z74" s="35"/>
      <c r="AA74" s="35"/>
      <c r="AB74" s="35"/>
    </row>
    <row r="75" spans="1:28" ht="20.100000000000001" customHeight="1" x14ac:dyDescent="0.4">
      <c r="A75" s="33"/>
      <c r="B75" s="34"/>
      <c r="C75" s="35"/>
      <c r="D75" s="33"/>
      <c r="E75" s="33"/>
      <c r="F75" s="36" t="s">
        <v>182</v>
      </c>
      <c r="G75" s="33"/>
      <c r="H75" s="35"/>
      <c r="I75" s="33"/>
      <c r="J75" s="35"/>
      <c r="K75" s="35">
        <f>SUBTOTAL(11,K2:K70)</f>
        <v>331.0446778212887</v>
      </c>
      <c r="L75" s="35"/>
      <c r="M75" s="35">
        <f>SUBTOTAL(11,M2:M70)</f>
        <v>499.1624637949468</v>
      </c>
      <c r="N75" s="35"/>
      <c r="O75" s="35">
        <f>SUBTOTAL(11,O2:O70)</f>
        <v>313.41284927020388</v>
      </c>
      <c r="P75" s="35"/>
      <c r="Q75" s="35">
        <f>SUBTOTAL(11,Q2:Q70)</f>
        <v>50.554998647205402</v>
      </c>
      <c r="R75" s="35">
        <f>SUBTOTAL(11,R2:R70)</f>
        <v>405.26877892488432</v>
      </c>
      <c r="S75" s="35">
        <f>SUBTOTAL(11,S2:S70)</f>
        <v>265.35796169455182</v>
      </c>
      <c r="T75" s="35"/>
      <c r="U75" s="35"/>
      <c r="V75" s="35"/>
      <c r="W75" s="35"/>
      <c r="X75" s="35"/>
      <c r="Y75" s="35"/>
      <c r="Z75" s="35"/>
      <c r="AA75" s="35"/>
      <c r="AB75" s="35"/>
    </row>
    <row r="76" spans="1:28" ht="20.100000000000001" customHeight="1" x14ac:dyDescent="0.4">
      <c r="A76" s="33"/>
      <c r="B76" s="34"/>
      <c r="C76" s="35"/>
      <c r="D76" s="33"/>
      <c r="E76" s="33"/>
      <c r="F76" s="36" t="s">
        <v>176</v>
      </c>
      <c r="G76" s="33"/>
      <c r="H76" s="35"/>
      <c r="I76" s="33"/>
      <c r="J76" s="35"/>
      <c r="K76" s="35">
        <f>SUBTOTAL(10,K2:K70)</f>
        <v>337.41092162554446</v>
      </c>
      <c r="L76" s="35"/>
      <c r="M76" s="35">
        <f>SUBTOTAL(10,M2:M70)</f>
        <v>508.76174194484952</v>
      </c>
      <c r="N76" s="35"/>
      <c r="O76" s="35">
        <f>SUBTOTAL(10,O2:O70)</f>
        <v>319.44001944847724</v>
      </c>
      <c r="P76" s="35"/>
      <c r="Q76" s="35">
        <f>SUBTOTAL(10,Q2:Q70)</f>
        <v>51.527210159651659</v>
      </c>
      <c r="R76" s="35">
        <f>SUBTOTAL(10,R2:R70)</f>
        <v>413.06240928882414</v>
      </c>
      <c r="S76" s="35">
        <f>SUBTOTAL(10,S2:S70)</f>
        <v>270.4609994194476</v>
      </c>
      <c r="T76" s="35"/>
      <c r="U76" s="35"/>
      <c r="V76" s="35"/>
      <c r="W76" s="35"/>
      <c r="X76" s="35"/>
      <c r="Y76" s="35"/>
      <c r="Z76" s="35"/>
      <c r="AA76" s="35"/>
      <c r="AB76" s="35"/>
    </row>
    <row r="77" spans="1:28" ht="20.100000000000001" customHeight="1" x14ac:dyDescent="0.4">
      <c r="A77" s="33"/>
      <c r="B77" s="34"/>
      <c r="C77" s="35"/>
      <c r="D77" s="33"/>
      <c r="E77" s="33"/>
      <c r="F77" s="36" t="s">
        <v>170</v>
      </c>
      <c r="G77" s="33"/>
      <c r="H77" s="35"/>
      <c r="I77" s="33"/>
      <c r="J77" s="35"/>
      <c r="K77" s="35">
        <f>SUBTOTAL(8,K2:K70)</f>
        <v>18.194633214805094</v>
      </c>
      <c r="L77" s="35"/>
      <c r="M77" s="35">
        <f>SUBTOTAL(8,M2:M70)</f>
        <v>22.341944046903055</v>
      </c>
      <c r="N77" s="35"/>
      <c r="O77" s="35">
        <f>SUBTOTAL(8,O2:O70)</f>
        <v>17.703469978233191</v>
      </c>
      <c r="P77" s="35"/>
      <c r="Q77" s="35">
        <f>SUBTOTAL(8,Q2:Q70)</f>
        <v>7.1102038400601009</v>
      </c>
      <c r="R77" s="35">
        <f>SUBTOTAL(8,R2:R70)</f>
        <v>20.131288555998701</v>
      </c>
      <c r="S77" s="35">
        <f>SUBTOTAL(8,S2:S70)</f>
        <v>16.289811591745064</v>
      </c>
      <c r="T77" s="35"/>
      <c r="U77" s="35"/>
      <c r="V77" s="35"/>
      <c r="W77" s="35"/>
      <c r="X77" s="35"/>
      <c r="Y77" s="35"/>
      <c r="Z77" s="35"/>
      <c r="AA77" s="35"/>
      <c r="AB77" s="35"/>
    </row>
    <row r="78" spans="1:28" ht="20.100000000000001" customHeight="1" x14ac:dyDescent="0.4">
      <c r="A78" s="33"/>
      <c r="B78" s="34"/>
      <c r="C78" s="35"/>
      <c r="D78" s="33"/>
      <c r="E78" s="33"/>
      <c r="F78" s="36" t="s">
        <v>164</v>
      </c>
      <c r="G78" s="33"/>
      <c r="H78" s="35"/>
      <c r="I78" s="33"/>
      <c r="J78" s="35"/>
      <c r="K78" s="35">
        <f>SUBTOTAL(7,K2:K70)</f>
        <v>18.36874850460816</v>
      </c>
      <c r="L78" s="35"/>
      <c r="M78" s="35">
        <f>SUBTOTAL(7,M2:M70)</f>
        <v>22.555747425985455</v>
      </c>
      <c r="N78" s="35"/>
      <c r="O78" s="35">
        <f>SUBTOTAL(7,O2:O70)</f>
        <v>17.872885034276845</v>
      </c>
      <c r="P78" s="35"/>
      <c r="Q78" s="35">
        <f>SUBTOTAL(7,Q2:Q70)</f>
        <v>7.1782456185095578</v>
      </c>
      <c r="R78" s="35">
        <f>SUBTOTAL(7,R2:R70)</f>
        <v>20.323936855068808</v>
      </c>
      <c r="S78" s="35">
        <f>SUBTOTAL(7,S2:S70)</f>
        <v>16.445698508103803</v>
      </c>
      <c r="T78" s="35"/>
      <c r="U78" s="35"/>
      <c r="V78" s="35"/>
      <c r="W78" s="35"/>
      <c r="X78" s="35"/>
      <c r="Y78" s="35"/>
      <c r="Z78" s="35"/>
      <c r="AA78" s="35"/>
      <c r="AB78" s="35"/>
    </row>
  </sheetData>
  <sortState xmlns:xlrd2="http://schemas.microsoft.com/office/spreadsheetml/2017/richdata2" ref="A2:AB70">
    <sortCondition ref="F2:F70"/>
  </sortState>
  <mergeCells count="7">
    <mergeCell ref="AD2:AD3"/>
    <mergeCell ref="AD14:AE14"/>
    <mergeCell ref="AD13:AE13"/>
    <mergeCell ref="AD8:AE8"/>
    <mergeCell ref="AD7:AE7"/>
    <mergeCell ref="AD5:AE5"/>
    <mergeCell ref="AD4:AE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C2:C5 C13:C17 C28:C31 C41:C50 C61:C6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27" t="s">
        <v>126</v>
      </c>
      <c r="B1" s="28"/>
      <c r="D1" s="29" t="s">
        <v>127</v>
      </c>
      <c r="E1" s="30"/>
      <c r="F1" s="30"/>
      <c r="G1" s="30"/>
      <c r="H1" s="30"/>
      <c r="I1" s="30"/>
      <c r="J1" s="30"/>
      <c r="K1" s="30"/>
      <c r="L1" s="30"/>
      <c r="M1" s="31"/>
    </row>
    <row r="2" spans="1:13" ht="18.600000000000001" thickTop="1" thickBot="1" x14ac:dyDescent="0.45">
      <c r="A2" s="1" t="s">
        <v>5</v>
      </c>
      <c r="B2" s="2" t="s">
        <v>7</v>
      </c>
      <c r="D2" s="3" t="s">
        <v>112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6</v>
      </c>
      <c r="D3" s="6" t="s">
        <v>113</v>
      </c>
      <c r="E3" s="7" t="s">
        <v>114</v>
      </c>
      <c r="F3" s="7" t="s">
        <v>115</v>
      </c>
      <c r="G3" s="7" t="s">
        <v>116</v>
      </c>
      <c r="H3" s="7" t="s">
        <v>117</v>
      </c>
      <c r="I3" s="7" t="s">
        <v>118</v>
      </c>
      <c r="J3" s="7" t="s">
        <v>119</v>
      </c>
      <c r="K3" s="7" t="s">
        <v>120</v>
      </c>
      <c r="L3" s="7" t="s">
        <v>121</v>
      </c>
      <c r="M3" s="8" t="s">
        <v>122</v>
      </c>
    </row>
    <row r="4" spans="1:13" ht="18" thickTop="1" x14ac:dyDescent="0.4">
      <c r="A4" s="9">
        <v>102</v>
      </c>
      <c r="B4" s="10" t="s">
        <v>8</v>
      </c>
    </row>
    <row r="5" spans="1:13" x14ac:dyDescent="0.4">
      <c r="A5" s="9">
        <v>103</v>
      </c>
      <c r="B5" s="10" t="s">
        <v>9</v>
      </c>
    </row>
    <row r="6" spans="1:13" x14ac:dyDescent="0.4">
      <c r="A6" s="9">
        <v>104</v>
      </c>
      <c r="B6" s="10" t="s">
        <v>10</v>
      </c>
    </row>
    <row r="7" spans="1:13" ht="18" thickBot="1" x14ac:dyDescent="0.45">
      <c r="A7" s="6">
        <v>105</v>
      </c>
      <c r="B7" s="8" t="s">
        <v>11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2025-05-08T16:22:56Z</dcterms:modified>
</cp:coreProperties>
</file>